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ehvs18\Documents\HOSPITAL\DVIGALA\3. RAZPIS\popravki popisov\"/>
    </mc:Choice>
  </mc:AlternateContent>
  <bookViews>
    <workbookView xWindow="-15" yWindow="-15" windowWidth="28830" windowHeight="11595"/>
  </bookViews>
  <sheets>
    <sheet name="rekapitulacija DVIGALA HOSPITAL" sheetId="1" r:id="rId1"/>
    <sheet name="Splošno" sheetId="8" r:id="rId2"/>
    <sheet name="I. 2 X OSEBNO" sheetId="2" r:id="rId3"/>
    <sheet name="II. 3X EVAKUACIJSKA prehodna" sheetId="3" r:id="rId4"/>
    <sheet name="III. 3X EVAKUACIJSKA neprehodna" sheetId="18" r:id="rId5"/>
    <sheet name="IV. KARTIČNI SISTEM in CNS" sheetId="20" r:id="rId6"/>
    <sheet name="V. GO dela DVIGALA" sheetId="6" r:id="rId7"/>
    <sheet name="VI. Dokumentacija" sheetId="7" r:id="rId8"/>
    <sheet name="VII. Vzdrževanje" sheetId="13" r:id="rId9"/>
    <sheet name="primer kalkulacijske tabele" sheetId="15" r:id="rId10"/>
    <sheet name="tabela za poročanje" sheetId="17" r:id="rId11"/>
  </sheets>
  <definedNames>
    <definedName name="_xlnm.Print_Area" localSheetId="2">'I. 2 X OSEBNO'!$A$1:$F$156</definedName>
    <definedName name="_xlnm.Print_Area" localSheetId="3">'II. 3X EVAKUACIJSKA prehodna'!$A$1:$F$161</definedName>
    <definedName name="_xlnm.Print_Area" localSheetId="4">'III. 3X EVAKUACIJSKA neprehodna'!$A$1:$F$161</definedName>
    <definedName name="_xlnm.Print_Area" localSheetId="5">'IV. KARTIČNI SISTEM in CNS'!$A$1:$F$43</definedName>
    <definedName name="_xlnm.Print_Area" localSheetId="0">'rekapitulacija DVIGALA HOSPITAL'!$A$1:$D$21</definedName>
    <definedName name="_xlnm.Print_Area" localSheetId="8">'VII. Vzdrževanje'!$A$1:$I$44</definedName>
    <definedName name="Z_304FC4AE_F010_433C_927B_C57B0EF92030_.wvu.PrintArea" localSheetId="2" hidden="1">'I. 2 X OSEBNO'!$A$1:$I$162</definedName>
    <definedName name="Z_304FC4AE_F010_433C_927B_C57B0EF92030_.wvu.PrintArea" localSheetId="3" hidden="1">'II. 3X EVAKUACIJSKA prehodna'!$A$1:$P$165</definedName>
    <definedName name="Z_304FC4AE_F010_433C_927B_C57B0EF92030_.wvu.PrintArea" localSheetId="4" hidden="1">'III. 3X EVAKUACIJSKA neprehodna'!$A$1:$P$165</definedName>
    <definedName name="Z_304FC4AE_F010_433C_927B_C57B0EF92030_.wvu.PrintArea" localSheetId="5" hidden="1">'IV. KARTIČNI SISTEM in CNS'!$A$1:$P$47</definedName>
    <definedName name="Z_304FC4AE_F010_433C_927B_C57B0EF92030_.wvu.PrintArea" localSheetId="0" hidden="1">'rekapitulacija DVIGALA HOSPITAL'!$A$1:$D$21</definedName>
    <definedName name="Z_304FC4AE_F010_433C_927B_C57B0EF92030_.wvu.Rows" localSheetId="2" hidden="1">'I. 2 X OSEBNO'!#REF!</definedName>
    <definedName name="Z_8D7D9D4E_BAAC_4143_BD84_0A4557549DB0_.wvu.PrintArea" localSheetId="2" hidden="1">'I. 2 X OSEBNO'!$A$1:$I$162</definedName>
    <definedName name="Z_8D7D9D4E_BAAC_4143_BD84_0A4557549DB0_.wvu.PrintArea" localSheetId="3" hidden="1">'II. 3X EVAKUACIJSKA prehodna'!$A$1:$G$165</definedName>
    <definedName name="Z_8D7D9D4E_BAAC_4143_BD84_0A4557549DB0_.wvu.PrintArea" localSheetId="4" hidden="1">'III. 3X EVAKUACIJSKA neprehodna'!$A$1:$G$165</definedName>
    <definedName name="Z_8D7D9D4E_BAAC_4143_BD84_0A4557549DB0_.wvu.PrintArea" localSheetId="5" hidden="1">'IV. KARTIČNI SISTEM in CNS'!$A$1:$G$47</definedName>
    <definedName name="Z_8D7D9D4E_BAAC_4143_BD84_0A4557549DB0_.wvu.PrintArea" localSheetId="0" hidden="1">'rekapitulacija DVIGALA HOSPITAL'!$A$1:$D$21</definedName>
    <definedName name="Z_8D7D9D4E_BAAC_4143_BD84_0A4557549DB0_.wvu.Rows" localSheetId="2" hidden="1">'I. 2 X OSEBNO'!#REF!</definedName>
    <definedName name="Z_AD1411B7_9A92_4ED8_AEA5_C82F919F9E0A_.wvu.PrintArea" localSheetId="2" hidden="1">'I. 2 X OSEBNO'!$A$1:$F$162</definedName>
    <definedName name="Z_AD1411B7_9A92_4ED8_AEA5_C82F919F9E0A_.wvu.PrintArea" localSheetId="3" hidden="1">'II. 3X EVAKUACIJSKA prehodna'!$A$1:$G$165</definedName>
    <definedName name="Z_AD1411B7_9A92_4ED8_AEA5_C82F919F9E0A_.wvu.PrintArea" localSheetId="4" hidden="1">'III. 3X EVAKUACIJSKA neprehodna'!$A$1:$G$165</definedName>
    <definedName name="Z_AD1411B7_9A92_4ED8_AEA5_C82F919F9E0A_.wvu.PrintArea" localSheetId="5" hidden="1">'IV. KARTIČNI SISTEM in CNS'!$A$1:$G$47</definedName>
    <definedName name="Z_AD1411B7_9A92_4ED8_AEA5_C82F919F9E0A_.wvu.PrintArea" localSheetId="0" hidden="1">'rekapitulacija DVIGALA HOSPITAL'!$A$1:$D$21</definedName>
    <definedName name="Z_AD1411B7_9A92_4ED8_AEA5_C82F919F9E0A_.wvu.Rows" localSheetId="2" hidden="1">'I. 2 X OSEBNO'!#REF!</definedName>
    <definedName name="Z_BD68833A_EA0E_4D68_A57B_EE2C6FFA1345_.wvu.PrintArea" localSheetId="2" hidden="1">'I. 2 X OSEBNO'!$A$1:$F$157</definedName>
    <definedName name="Z_BD68833A_EA0E_4D68_A57B_EE2C6FFA1345_.wvu.PrintArea" localSheetId="3" hidden="1">'II. 3X EVAKUACIJSKA prehodna'!$A$1:$F$161</definedName>
    <definedName name="Z_BD68833A_EA0E_4D68_A57B_EE2C6FFA1345_.wvu.PrintArea" localSheetId="4" hidden="1">'III. 3X EVAKUACIJSKA neprehodna'!$A$1:$F$161</definedName>
    <definedName name="Z_BD68833A_EA0E_4D68_A57B_EE2C6FFA1345_.wvu.PrintArea" localSheetId="5" hidden="1">'IV. KARTIČNI SISTEM in CNS'!$A$1:$F$43</definedName>
    <definedName name="Z_BD68833A_EA0E_4D68_A57B_EE2C6FFA1345_.wvu.PrintArea" localSheetId="0" hidden="1">'rekapitulacija DVIGALA HOSPITAL'!$A$1:$D$21</definedName>
  </definedNames>
  <calcPr calcId="162913"/>
  <customWorkbookViews>
    <customWorkbookView name="tehvs18 – Osebni pogled" guid="{BD68833A-EA0E-4D68-A57B-EE2C6FFA1345}" mergeInterval="0" personalView="1" maximized="1" xWindow="-8" yWindow="-8" windowWidth="1936" windowHeight="1176" activeSheetId="4"/>
    <customWorkbookView name="Ivan Božič – Osebni pogled" guid="{304FC4AE-F010-433C-927B-C57B0EF92030}" mergeInterval="0" personalView="1" xWindow="5" yWindow="24" windowWidth="1910" windowHeight="742" activeSheetId="3" showComments="commIndAndComment"/>
    <customWorkbookView name="tehvs101 – Osebni pogled" guid="{8D7D9D4E-BAAC-4143-BD84-0A4557549DB0}" mergeInterval="0" personalView="1" maximized="1" xWindow="-8" yWindow="-8" windowWidth="1696" windowHeight="1026" activeSheetId="3"/>
    <customWorkbookView name="Denis Kegl - Personal View" guid="{AD1411B7-9A92-4ED8-AEA5-C82F919F9E0A}" mergeInterval="0" personalView="1" maximized="1" xWindow="1" yWindow="1" windowWidth="1680" windowHeight="829" activeSheetId="7"/>
  </customWorkbookViews>
</workbook>
</file>

<file path=xl/calcChain.xml><?xml version="1.0" encoding="utf-8"?>
<calcChain xmlns="http://schemas.openxmlformats.org/spreadsheetml/2006/main">
  <c r="F58" i="6" l="1"/>
  <c r="F21" i="20" l="1"/>
  <c r="F23" i="20"/>
  <c r="F25" i="20"/>
  <c r="F27" i="20"/>
  <c r="F29" i="20"/>
  <c r="F31" i="20"/>
  <c r="F39" i="20"/>
  <c r="F160" i="18"/>
  <c r="B6" i="1" s="1"/>
  <c r="C6" i="1" s="1"/>
  <c r="F42" i="20" l="1"/>
  <c r="B7" i="1" s="1"/>
  <c r="C7" i="1" s="1"/>
  <c r="I32" i="13"/>
  <c r="I33" i="13"/>
  <c r="I34" i="13"/>
  <c r="I35" i="13"/>
  <c r="I36" i="13"/>
  <c r="I37" i="13"/>
  <c r="I31" i="13"/>
  <c r="I30" i="13"/>
  <c r="I39" i="13" l="1"/>
  <c r="I40" i="13" l="1"/>
  <c r="B10" i="1"/>
  <c r="F156" i="2"/>
  <c r="F160" i="3" l="1"/>
  <c r="F21" i="6" l="1"/>
  <c r="F54" i="6" l="1"/>
  <c r="F53" i="6"/>
  <c r="F49" i="6"/>
  <c r="F48" i="6"/>
  <c r="F45" i="6"/>
  <c r="D34" i="6"/>
  <c r="F34" i="6" s="1"/>
  <c r="H43" i="15" l="1"/>
  <c r="J43" i="15" s="1"/>
  <c r="H42" i="15"/>
  <c r="J42" i="15" s="1"/>
  <c r="H41" i="15"/>
  <c r="J41" i="15" s="1"/>
  <c r="H40" i="15"/>
  <c r="J40" i="15" s="1"/>
  <c r="H39" i="15"/>
  <c r="J39" i="15" s="1"/>
  <c r="H38" i="15"/>
  <c r="J38" i="15" s="1"/>
  <c r="H37" i="15"/>
  <c r="J37" i="15" s="1"/>
  <c r="H36" i="15"/>
  <c r="J36" i="15" s="1"/>
  <c r="H35" i="15"/>
  <c r="J35" i="15" s="1"/>
  <c r="H34" i="15"/>
  <c r="J34" i="15" s="1"/>
  <c r="H33" i="15"/>
  <c r="J33" i="15" s="1"/>
  <c r="H32" i="15"/>
  <c r="J32" i="15" s="1"/>
  <c r="H31" i="15"/>
  <c r="J31" i="15" s="1"/>
  <c r="H30" i="15"/>
  <c r="J30" i="15" s="1"/>
  <c r="H29" i="15"/>
  <c r="J29" i="15" s="1"/>
  <c r="H28" i="15"/>
  <c r="J28" i="15" s="1"/>
  <c r="H27" i="15"/>
  <c r="J27" i="15" s="1"/>
  <c r="H26" i="15"/>
  <c r="J26" i="15" s="1"/>
  <c r="H25" i="15"/>
  <c r="J25" i="15" s="1"/>
  <c r="H24" i="15"/>
  <c r="J24" i="15" s="1"/>
  <c r="H23" i="15"/>
  <c r="J23" i="15" s="1"/>
  <c r="H22" i="15"/>
  <c r="J22" i="15" s="1"/>
  <c r="H21" i="15"/>
  <c r="J21" i="15" s="1"/>
  <c r="H20" i="15"/>
  <c r="J20" i="15" s="1"/>
  <c r="H19" i="15"/>
  <c r="J19" i="15" s="1"/>
  <c r="H18" i="15"/>
  <c r="J18" i="15" s="1"/>
  <c r="H17" i="15"/>
  <c r="J17" i="15" s="1"/>
  <c r="H16" i="15"/>
  <c r="J16" i="15" s="1"/>
  <c r="H15" i="15"/>
  <c r="J15" i="15" s="1"/>
  <c r="A15" i="15"/>
  <c r="A16" i="15" s="1"/>
  <c r="A17" i="15" s="1"/>
  <c r="A18" i="15" s="1"/>
  <c r="A19" i="15" s="1"/>
  <c r="A20" i="15" s="1"/>
  <c r="A21" i="15" s="1"/>
  <c r="A22" i="15" s="1"/>
  <c r="A23" i="15" s="1"/>
  <c r="A24" i="15" s="1"/>
  <c r="A25" i="15" s="1"/>
  <c r="A26" i="15" s="1"/>
  <c r="A27" i="15" s="1"/>
  <c r="A28" i="15" s="1"/>
  <c r="A29" i="15" s="1"/>
  <c r="A30" i="15" s="1"/>
  <c r="A31" i="15" s="1"/>
  <c r="A32" i="15" s="1"/>
  <c r="A33" i="15" s="1"/>
  <c r="A34" i="15" s="1"/>
  <c r="A35" i="15" s="1"/>
  <c r="A36" i="15" s="1"/>
  <c r="A37" i="15" s="1"/>
  <c r="A38" i="15" s="1"/>
  <c r="A39" i="15" s="1"/>
  <c r="A40" i="15" s="1"/>
  <c r="A41" i="15" s="1"/>
  <c r="A42" i="15" s="1"/>
  <c r="H14" i="15"/>
  <c r="J14" i="15" s="1"/>
  <c r="J45" i="15" l="1"/>
  <c r="A31" i="13" l="1"/>
  <c r="A32" i="13" s="1"/>
  <c r="A33" i="13" s="1"/>
  <c r="A34" i="13" s="1"/>
  <c r="A35" i="13" s="1"/>
  <c r="A36" i="13" s="1"/>
  <c r="A37" i="13" s="1"/>
  <c r="C10" i="1" l="1"/>
  <c r="D28" i="6" l="1"/>
  <c r="F28" i="6" s="1"/>
  <c r="D25" i="6"/>
  <c r="F25" i="6" s="1"/>
  <c r="D32" i="6"/>
  <c r="F32" i="6" s="1"/>
  <c r="F30" i="6"/>
  <c r="F18" i="6"/>
  <c r="F22" i="6"/>
  <c r="F36" i="6" l="1"/>
  <c r="F42" i="6"/>
  <c r="F13" i="6"/>
  <c r="F12" i="6"/>
  <c r="F11" i="6"/>
  <c r="F10" i="6"/>
  <c r="F9" i="6"/>
  <c r="F8" i="6"/>
  <c r="F7" i="6"/>
  <c r="F6" i="6"/>
  <c r="F14" i="6" l="1"/>
  <c r="F60" i="6"/>
  <c r="F62" i="6" l="1"/>
  <c r="B8" i="1" s="1"/>
  <c r="B4" i="1" l="1"/>
  <c r="B9" i="1" l="1"/>
  <c r="C9" i="1" s="1"/>
  <c r="B5" i="1" l="1"/>
  <c r="C8" i="1"/>
  <c r="C4" i="1"/>
  <c r="C5" i="1" l="1"/>
  <c r="C11" i="1" s="1"/>
  <c r="B11" i="1"/>
</calcChain>
</file>

<file path=xl/sharedStrings.xml><?xml version="1.0" encoding="utf-8"?>
<sst xmlns="http://schemas.openxmlformats.org/spreadsheetml/2006/main" count="959" uniqueCount="476">
  <si>
    <t>Sistem mora omogočati odziv na klice v obeh smereh vožnje ter zbiranje pozivov iz kabine in vseh etaž po pred nastavljeni prioriteti.</t>
  </si>
  <si>
    <t>4.</t>
  </si>
  <si>
    <t xml:space="preserve">Vgrajena mora biti govorna naprava med kabino in strojnico potrebna zaradi lažjega reševanja oseb iz dvigala in dvosmerna govorna naprava za povezavo s stalno dežurno službo naročnika, kompatibilna in z enakim protokolom kot je pri obstoječem sistemu javljanja. V kabini mora biti vgrajena tudi zvočna signalizacija etaž. </t>
  </si>
  <si>
    <t xml:space="preserve">Nosilno ogrodje kabine: </t>
  </si>
  <si>
    <t>240/h</t>
  </si>
  <si>
    <t>Dvigala morajo imeti vgrajeno varnostno napravo (UCM) za preprečitev neželenega gibanja v postaji.</t>
  </si>
  <si>
    <t>I.</t>
  </si>
  <si>
    <t>1.</t>
  </si>
  <si>
    <t>2.</t>
  </si>
  <si>
    <t>3.</t>
  </si>
  <si>
    <t>5.</t>
  </si>
  <si>
    <t>7.</t>
  </si>
  <si>
    <t>8.</t>
  </si>
  <si>
    <t>skupaj</t>
  </si>
  <si>
    <t>Splošni opis dvigala</t>
  </si>
  <si>
    <t>Jašek dvigala:</t>
  </si>
  <si>
    <t>9.</t>
  </si>
  <si>
    <t>11.</t>
  </si>
  <si>
    <t>Mehanski in električni deli v jašku dvigala:</t>
  </si>
  <si>
    <t>Postavka</t>
  </si>
  <si>
    <t>Vrednost brez DDV</t>
  </si>
  <si>
    <t>Vrednost z DDV</t>
  </si>
  <si>
    <t xml:space="preserve">2 X NOVO ELEKTRIČNO STROJNIČNO </t>
  </si>
  <si>
    <t>10</t>
  </si>
  <si>
    <t>0</t>
  </si>
  <si>
    <t>obstoječi betonski jašek, skupen za 2 dvigala, predeljen z ločilnimi profili</t>
  </si>
  <si>
    <t xml:space="preserve">Avtomatska kabinska in jaškovna vrata: </t>
  </si>
  <si>
    <t xml:space="preserve">Na treh stenah kabine je na višini 1000 mm nameščen cevni ročaj iz poliranega INOX-a, s tem, da je na strani kabine, ki je ravna z odprtino vrat na obeh straneh zaključek ročaja obvezno izveden polkrožno do stene. Stene kabine morajo biti akustično izolirane in morajo imeti z zunanje strani kabine nameščeno protihrupno oblogo, ki zmanjšuje prenos hrupa v kabino. </t>
  </si>
  <si>
    <t>6.</t>
  </si>
  <si>
    <t>10.</t>
  </si>
  <si>
    <t>REKAPITULACIJA - DVIGALA HOSPITAL</t>
  </si>
  <si>
    <t>ZAMENJAVA DVIGAL V HOSPITALU</t>
  </si>
  <si>
    <t>II.</t>
  </si>
  <si>
    <t>12</t>
  </si>
  <si>
    <t>11</t>
  </si>
  <si>
    <t>1</t>
  </si>
  <si>
    <t>obstoječi betonski jašek, skupen za 3 dvigala, predeljen z ločilnimi profili</t>
  </si>
  <si>
    <t>Servisne krmilne naprave  (stikalo za preklop v servisno vožnjo, tipkalo GOR in DOL, stikalo STOP,) se morajo nahajati tudi v strojnici dvigala.</t>
  </si>
  <si>
    <t xml:space="preserve">Dvigalo mora biti opremljeno z odpiranjem vrat dvigala že pred prihodom v  postaje in popolno zaustavitvijo le tega (predodpiranje), ter avtomatsko izravnavo nivoja - nivelacijo oziroma popravljanjem dvigala v coni etaže, v primeru netočnega ustavljanja ali posedanja dvigala. </t>
  </si>
  <si>
    <t xml:space="preserve">V obeh tipkalih morata biti vgrajena LCD pokazalnika, ki prikazujeta položaj in smer vožnje dvigala. V obeh lamelnih kabinskih tipkalih so nameščene tudi mikrokontaktne tipke za odpiranje in zapiranje vrat s predpisanimi reliefnimi izbočenimi oznakami ter mikrokontaktne tipke za signalizacijo alarma, zasilna razsvetljava ter zvočna in svetlobna signalizacija preobremenitve. </t>
  </si>
  <si>
    <t>V jami jaška morajo biti nameščeni certificirani hidravlični blažilniki pod kabino in protiutežjo.</t>
  </si>
  <si>
    <t xml:space="preserve">Signalizacija in  komande: </t>
  </si>
  <si>
    <t>Sistem varovanja in kontrole dogajanja v celotni širini obeh vhodov v kabino – svetlobna zavesa v 3D tehniki dodatno h klasični, ki delno deluje že v področju pred vrati in ne samo neposredno med samimi krili vrat. Pogon vrat ne sme imeti mehanskih končnih stikal in mehanskih stikal za veliko in malo hitrost, ampak mora biti celotno delovanje vrat kontrolirano elektronsko. Nož za odklepanje jaškovnih vrat mora biti ustrezne dolžine, ki omogoča predodpiranje vrat še preden kabina pripelje točno v cono postaje.</t>
  </si>
  <si>
    <t xml:space="preserve"> - minimalne notranje dimenzije</t>
  </si>
  <si>
    <t>m</t>
  </si>
  <si>
    <t>m/s</t>
  </si>
  <si>
    <t>kg</t>
  </si>
  <si>
    <t>mm</t>
  </si>
  <si>
    <t xml:space="preserve">8850 x 3295 </t>
  </si>
  <si>
    <t>x/h</t>
  </si>
  <si>
    <r>
      <t>OSEBNO</t>
    </r>
    <r>
      <rPr>
        <b/>
        <sz val="11"/>
        <rFont val="Arial Narrow"/>
        <family val="2"/>
        <charset val="238"/>
      </rPr>
      <t xml:space="preserve"> DVIGALO - DUPLEX</t>
    </r>
  </si>
  <si>
    <t xml:space="preserve">2980 x  2200 </t>
  </si>
  <si>
    <t>o   Dobava in sprotna zamenjava vlažnih krp za preprečevanje širjenja umazanije po čistih hodnikih, ki niso predmet zamenjave tlaka. Umazane krpe je potrebno odpeljati in zamenjati s čistimi mokrimi krpami skladno z zahtevami SPOBO. 1 kpl</t>
  </si>
  <si>
    <t>o   Dobava, izdelava, končna demontaža in vmesne prestavitve (glede na faznost del) premične stenske zaščitne pregrade na hodniku iz gipskartonskih plošč in PVC folije (ali bandažirano (preprečevanje širjenja prahu). Stensko pregrado oziroma pocinkane profile se ne sme vijačiti na tla, strop in stene, v kolikor pride do poškodbe tal, stropa in stene mora izvajalec na lastne stroške poškodbe popraviti. 1 kpl</t>
  </si>
  <si>
    <t>o   Dobava, izdelava, končna demontaža in vmesne prestavitve (glede na faznost del) premične stenske pregrade na hodniku iz gipskartonskih plošč in PVC folije (namesto PVC folije lahko tudi bandažirano (preprečevanje širjenja prahu) z pri prehodu vgrajenim vratnim krilom ali obojestransko dvojno zaporo iz folije. Stensko pregrado oziroma pocinkane profile se ne sme vijačiti na tla, strop in stene, v kolikor pride do poškodbe tal, stropa in stene mora izvajalec na lastne stroške poškodbe popraviti. 1 kpl</t>
  </si>
  <si>
    <t>o   Izdelava protiprašne zaščite opreme, luči, anemostatov, instalacijskih kanalov in podobno s PVC folijo. 1 kpl</t>
  </si>
  <si>
    <t>Ponudnik mora v ponudbeni ceni upoštevati vse za funkcionalno izvedbo in obratovanje dvigal in tudi ostale pogoje dela v UKCL</t>
  </si>
  <si>
    <t>Ponudnik mora v ceni upoštevati tudi naslednje:</t>
  </si>
  <si>
    <t>Potrdilo o brezhibnem delovanju vgrajenega sistema aktivne požarne zaščite je treba pridobiti za vsako vrsto vgrajenega sistema aktivne požarne zaščite iz prvega odstavka tega člena.</t>
  </si>
  <si>
    <r>
      <t>o</t>
    </r>
    <r>
      <rPr>
        <sz val="7"/>
        <rFont val="Arial Narrow"/>
        <family val="2"/>
        <charset val="238"/>
      </rPr>
      <t xml:space="preserve">   </t>
    </r>
    <r>
      <rPr>
        <sz val="11"/>
        <rFont val="Arial Narrow"/>
        <family val="2"/>
        <charset val="238"/>
      </rPr>
      <t xml:space="preserve">Izvajalec mora pred izvedbo posameznih del dostaviti vse potrebne delavniške in tehnološke načrte, električne sheme v kolikor niso natančneje definirane v projektu, protokole preizkušanj, itd…(za potrditev nadzora). </t>
    </r>
    <r>
      <rPr>
        <sz val="12"/>
        <rFont val="Arial Narrow"/>
        <family val="2"/>
        <charset val="238"/>
      </rPr>
      <t>Izvajanje na objektu se lahko začne s podpisom nadzora oziroma projektanta.</t>
    </r>
  </si>
  <si>
    <r>
      <t>o</t>
    </r>
    <r>
      <rPr>
        <sz val="7"/>
        <rFont val="Arial Narrow"/>
        <family val="2"/>
        <charset val="238"/>
      </rPr>
      <t xml:space="preserve">   </t>
    </r>
    <r>
      <rPr>
        <sz val="11"/>
        <rFont val="Arial Narrow"/>
        <family val="2"/>
        <charset val="238"/>
      </rPr>
      <t>Vse zaščite za preprečevanje in obvladovanje bolnišničnih okužb so strošek izvajalca in morajo biti vključeni v pogodbeno ceno.</t>
    </r>
  </si>
  <si>
    <r>
      <t>o</t>
    </r>
    <r>
      <rPr>
        <sz val="7"/>
        <rFont val="Arial Narrow"/>
        <family val="2"/>
        <charset val="238"/>
      </rPr>
      <t xml:space="preserve">   </t>
    </r>
    <r>
      <rPr>
        <sz val="11"/>
        <rFont val="Arial Narrow"/>
        <family val="2"/>
        <charset val="238"/>
      </rPr>
      <t>Izvajalec mora do primopredaje poskrbeti za fizično zaščito in zaščito pred krajo za vso dobavljeno opremo in material.</t>
    </r>
  </si>
  <si>
    <r>
      <t>o</t>
    </r>
    <r>
      <rPr>
        <sz val="7"/>
        <rFont val="Arial Narrow"/>
        <family val="2"/>
        <charset val="238"/>
      </rPr>
      <t xml:space="preserve">   </t>
    </r>
    <r>
      <rPr>
        <sz val="11"/>
        <rFont val="Arial Narrow"/>
        <family val="2"/>
        <charset val="238"/>
      </rPr>
      <t>Izvajalec mora uporabnika o vseh delih, ki se tičejo sodelovanja uporabnika, obvestiti vsaj 3 delovne dni pred začetkom teh del oziroma toliko dni prej, kolikor je za tako vrsto dela potrebna priprava uporabnika (usklajevanje pri terminskih planih z navedbo nosilcev nalog, tabele, itd…).</t>
    </r>
  </si>
  <si>
    <r>
      <t>o</t>
    </r>
    <r>
      <rPr>
        <sz val="7"/>
        <rFont val="Arial Narrow"/>
        <family val="2"/>
        <charset val="238"/>
      </rPr>
      <t xml:space="preserve">   </t>
    </r>
    <r>
      <rPr>
        <sz val="11"/>
        <rFont val="Arial Narrow"/>
        <family val="2"/>
        <charset val="238"/>
      </rPr>
      <t>Vgradijo se lahko samo proizvodi, katere je predhodno s podpisom potrdil projektant.</t>
    </r>
  </si>
  <si>
    <r>
      <t>o</t>
    </r>
    <r>
      <rPr>
        <sz val="7"/>
        <rFont val="Arial Narrow"/>
        <family val="2"/>
        <charset val="238"/>
      </rPr>
      <t xml:space="preserve">   </t>
    </r>
    <r>
      <rPr>
        <sz val="11"/>
        <rFont val="Arial Narrow"/>
        <family val="2"/>
        <charset val="238"/>
      </rPr>
      <t>Izvajalec mora za naročnikovo opremo, ki jo mora izključiti ali odstraniti za izvedbo projekta oziroma investicije, pridobiti soglasje od naročnika. Stroški za ponovne zagone, montaže in vzpostavitve te opreme v funkcionalno obratovanje (kalibracija, uravnoteženje, nastavitve, itd…) morajo biti vključeni v pogodbeno ceno, ne glede na to, da dela eksplicitno niso zajeta v pogodbenih postavkah oziroma popisih del.</t>
    </r>
  </si>
  <si>
    <r>
      <t>o</t>
    </r>
    <r>
      <rPr>
        <sz val="7"/>
        <rFont val="Arial Narrow"/>
        <family val="2"/>
        <charset val="238"/>
      </rPr>
      <t xml:space="preserve">   </t>
    </r>
    <r>
      <rPr>
        <sz val="11"/>
        <rFont val="Arial Narrow"/>
        <family val="2"/>
        <charset val="238"/>
      </rPr>
      <t>Vsi stroški električne energije, vode, plinov in ostalih energentov v času izvajanja projekta do primopredaje so strošek izvajalca.</t>
    </r>
  </si>
  <si>
    <r>
      <t>o</t>
    </r>
    <r>
      <rPr>
        <sz val="7"/>
        <rFont val="Arial Narrow"/>
        <family val="2"/>
        <charset val="238"/>
      </rPr>
      <t xml:space="preserve">   </t>
    </r>
    <r>
      <rPr>
        <sz val="11"/>
        <rFont val="Arial Narrow"/>
        <family val="2"/>
        <charset val="238"/>
      </rPr>
      <t>Izvajalec oziroma ponudnik mora pred izvedbo, glede na opremo, ki jo nudi, prilagoditi oziroma popraviti PZI dokumentacijo na svoje lastne stroške. Popravki PZI dokumentacije morajo obsegati tudi vse elemente oziroma območja gradbeno obrtniških in inštalacijskih del ter tehnologije na katere ima izbrana oprema direktni ali posredno vpliv. Vse za funkcionalno delovanje in za validacijo oz uporabo dvigal.</t>
    </r>
  </si>
  <si>
    <t>Sestavni del posameznega vgrajenega sistema aktivne požarne zaščite iz prejšnjega odstavka je lahko tudi krmiljenje avtomatske opreme, sistemov in elementov za požarno zaščito (požarna vrata, vdeblokade vrat, požarne lopute in druge podobne naprave) ali drugih elementov v povezavi s sistemom ter daljinski prenos signala do sprejemnika, naprave za oskrbo z električno energijo, ki služijo za pogon naprav in opreme za požarno zaščito.</t>
  </si>
  <si>
    <t xml:space="preserve">o  naprave za požarno vodno hlajenje s polivanjem ali škropljenjem; </t>
  </si>
  <si>
    <t xml:space="preserve">o  sistemi za odkrivanje in javljanje požara ter alarmiranje; </t>
  </si>
  <si>
    <t xml:space="preserve">o  avtomatski sistemi za nadzor nad dimom in produkti zgorevanja ter odvod dima in toplote; </t>
  </si>
  <si>
    <t>o  varnostna razsvetljava v jašku dvigala;</t>
  </si>
  <si>
    <t xml:space="preserve">o  naprave in oprema, ki služi za pogon in krmiljenje evakuacijskih, požarnih ali gasilskih dvigal; </t>
  </si>
  <si>
    <t>o  drugi vgrajeni sistemi aktivne požarne zaščite, če so ti zakonsko določeni,</t>
  </si>
  <si>
    <t>Upoštevati zahteve za sisteme aktivne požarne zaščite skladno s pravilnikom:</t>
  </si>
  <si>
    <t>Enotna cena mora vsebovati tudi:</t>
  </si>
  <si>
    <r>
      <t>o</t>
    </r>
    <r>
      <rPr>
        <sz val="7"/>
        <rFont val="Arial Narrow"/>
        <family val="2"/>
        <charset val="238"/>
      </rPr>
      <t xml:space="preserve">   </t>
    </r>
    <r>
      <rPr>
        <sz val="11"/>
        <rFont val="Arial Narrow"/>
        <family val="2"/>
        <charset val="238"/>
      </rPr>
      <t>Vse potrebne izračune,</t>
    </r>
  </si>
  <si>
    <r>
      <t>o</t>
    </r>
    <r>
      <rPr>
        <sz val="7"/>
        <rFont val="Arial Narrow"/>
        <family val="2"/>
        <charset val="238"/>
      </rPr>
      <t xml:space="preserve">   </t>
    </r>
    <r>
      <rPr>
        <sz val="11"/>
        <rFont val="Arial Narrow"/>
        <family val="2"/>
        <charset val="238"/>
      </rPr>
      <t>Vse potrebne transporte (notranje in zunanje),</t>
    </r>
  </si>
  <si>
    <r>
      <t>o</t>
    </r>
    <r>
      <rPr>
        <sz val="7"/>
        <rFont val="Arial Narrow"/>
        <family val="2"/>
        <charset val="238"/>
      </rPr>
      <t xml:space="preserve">   </t>
    </r>
    <r>
      <rPr>
        <sz val="11"/>
        <rFont val="Arial Narrow"/>
        <family val="2"/>
        <charset val="238"/>
      </rPr>
      <t>Vsa potrebna sredstva za vgrajevanje na objektu kot so lestve, odri in podobno,</t>
    </r>
  </si>
  <si>
    <r>
      <t>o</t>
    </r>
    <r>
      <rPr>
        <sz val="7"/>
        <rFont val="Arial Narrow"/>
        <family val="2"/>
        <charset val="238"/>
      </rPr>
      <t xml:space="preserve">   </t>
    </r>
    <r>
      <rPr>
        <sz val="11"/>
        <rFont val="Arial Narrow"/>
        <family val="2"/>
        <charset val="238"/>
      </rPr>
      <t>Usklajevanje z osnovnim načrtom in posvetovanje s projektanti, nadzorniki, investitorjem, naročnikom, uporabnikom, itd…,</t>
    </r>
  </si>
  <si>
    <r>
      <t>o</t>
    </r>
    <r>
      <rPr>
        <sz val="7"/>
        <rFont val="Arial Narrow"/>
        <family val="2"/>
        <charset val="238"/>
      </rPr>
      <t xml:space="preserve">   </t>
    </r>
    <r>
      <rPr>
        <sz val="11"/>
        <rFont val="Arial Narrow"/>
        <family val="2"/>
        <charset val="238"/>
      </rPr>
      <t>Terminsko usklajevanje del z ostalimi izvajalci na objektu,</t>
    </r>
  </si>
  <si>
    <r>
      <t>o</t>
    </r>
    <r>
      <rPr>
        <sz val="7"/>
        <rFont val="Arial Narrow"/>
        <family val="2"/>
        <charset val="238"/>
      </rPr>
      <t xml:space="preserve">   </t>
    </r>
    <r>
      <rPr>
        <sz val="11"/>
        <rFont val="Arial Narrow"/>
        <family val="2"/>
        <charset val="238"/>
      </rPr>
      <t>Plačilo komunalnega prispevka za stalno mestno deponijo odpadnega materiala,</t>
    </r>
  </si>
  <si>
    <r>
      <t>o</t>
    </r>
    <r>
      <rPr>
        <sz val="7"/>
        <rFont val="Arial Narrow"/>
        <family val="2"/>
        <charset val="238"/>
      </rPr>
      <t xml:space="preserve">   </t>
    </r>
    <r>
      <rPr>
        <sz val="11"/>
        <rFont val="Arial Narrow"/>
        <family val="2"/>
        <charset val="238"/>
      </rPr>
      <t>Vsa potrebna higijensko tehnična preventivna zaščita delavcev na gradbišču,</t>
    </r>
  </si>
  <si>
    <r>
      <t>o</t>
    </r>
    <r>
      <rPr>
        <sz val="7"/>
        <rFont val="Arial Narrow"/>
        <family val="2"/>
        <charset val="238"/>
      </rPr>
      <t xml:space="preserve">   </t>
    </r>
    <r>
      <rPr>
        <sz val="11"/>
        <rFont val="Arial Narrow"/>
        <family val="2"/>
        <charset val="238"/>
      </rPr>
      <t>Izdelavo vseh potrebnih detajlov in dopolnilnih del, katera je potrebno izvesti za dokončanje posameznih del, tudi če potrebni detajli niso podrobno navedeni in opisani v popisu del, in so ta dopolnilna dela nujna za pravilno funkcionalno delovanje posameznih sistemov in elementov objekta.</t>
    </r>
  </si>
  <si>
    <r>
      <t>o</t>
    </r>
    <r>
      <rPr>
        <sz val="7"/>
        <rFont val="Arial Narrow"/>
        <family val="2"/>
        <charset val="238"/>
      </rPr>
      <t xml:space="preserve">   </t>
    </r>
    <r>
      <rPr>
        <sz val="11"/>
        <rFont val="Arial Narrow"/>
        <family val="2"/>
        <charset val="238"/>
      </rPr>
      <t>Meritve in merjenja na objektu,</t>
    </r>
  </si>
  <si>
    <r>
      <t>o</t>
    </r>
    <r>
      <rPr>
        <sz val="7"/>
        <rFont val="Arial Narrow"/>
        <family val="2"/>
        <charset val="238"/>
      </rPr>
      <t xml:space="preserve">   </t>
    </r>
    <r>
      <rPr>
        <sz val="11"/>
        <rFont val="Arial Narrow"/>
        <family val="2"/>
        <charset val="238"/>
      </rPr>
      <t>Vse meritve s katerimi se dokazuje kvaliteto izvedenih del in zanesljivost objekta,</t>
    </r>
  </si>
  <si>
    <r>
      <t>o</t>
    </r>
    <r>
      <rPr>
        <sz val="7"/>
        <rFont val="Arial Narrow"/>
        <family val="2"/>
        <charset val="238"/>
      </rPr>
      <t xml:space="preserve">   </t>
    </r>
    <r>
      <rPr>
        <sz val="11"/>
        <rFont val="Arial Narrow"/>
        <family val="2"/>
        <charset val="238"/>
      </rPr>
      <t>Skladiščenje opreme,</t>
    </r>
  </si>
  <si>
    <r>
      <t>o</t>
    </r>
    <r>
      <rPr>
        <sz val="7"/>
        <rFont val="Arial Narrow"/>
        <family val="2"/>
        <charset val="238"/>
      </rPr>
      <t xml:space="preserve">   </t>
    </r>
    <r>
      <rPr>
        <sz val="11"/>
        <rFont val="Arial Narrow"/>
        <family val="2"/>
        <charset val="238"/>
      </rPr>
      <t>Varovanje opreme do primopredaje,</t>
    </r>
  </si>
  <si>
    <r>
      <t>o</t>
    </r>
    <r>
      <rPr>
        <sz val="7"/>
        <rFont val="Arial Narrow"/>
        <family val="2"/>
        <charset val="238"/>
      </rPr>
      <t xml:space="preserve">   </t>
    </r>
    <r>
      <rPr>
        <sz val="11"/>
        <rFont val="Arial Narrow"/>
        <family val="2"/>
        <charset val="238"/>
      </rPr>
      <t>Preiskušanja kvalitete za vse materiale, ki se vgrajujejo in dokazovanje kvalitete z atesti</t>
    </r>
  </si>
  <si>
    <r>
      <t>o</t>
    </r>
    <r>
      <rPr>
        <sz val="7"/>
        <rFont val="Arial Narrow"/>
        <family val="2"/>
        <charset val="238"/>
      </rPr>
      <t xml:space="preserve">   </t>
    </r>
    <r>
      <rPr>
        <sz val="11"/>
        <rFont val="Arial Narrow"/>
        <family val="2"/>
        <charset val="238"/>
      </rPr>
      <t>Ves potrebni glavni, pomožni, pritrdilni in vezni material, sidra, navojne palice, itd…</t>
    </r>
  </si>
  <si>
    <r>
      <t>o</t>
    </r>
    <r>
      <rPr>
        <sz val="7"/>
        <rFont val="Arial Narrow"/>
        <family val="2"/>
        <charset val="238"/>
      </rPr>
      <t xml:space="preserve">   </t>
    </r>
    <r>
      <rPr>
        <sz val="11"/>
        <rFont val="Arial Narrow"/>
        <family val="2"/>
        <charset val="238"/>
      </rPr>
      <t>Popravilo eventuelno povzročene škode ostalim izvajalcem na gradbišču,</t>
    </r>
  </si>
  <si>
    <r>
      <t>o</t>
    </r>
    <r>
      <rPr>
        <sz val="7"/>
        <rFont val="Arial Narrow"/>
        <family val="2"/>
        <charset val="238"/>
      </rPr>
      <t xml:space="preserve">   </t>
    </r>
    <r>
      <rPr>
        <sz val="11"/>
        <rFont val="Arial Narrow"/>
        <family val="2"/>
        <charset val="238"/>
      </rPr>
      <t>Popravilo eventuelno povzročene škode uporabniku oziroma naročniku,</t>
    </r>
  </si>
  <si>
    <r>
      <t>o</t>
    </r>
    <r>
      <rPr>
        <sz val="7"/>
        <rFont val="Arial Narrow"/>
        <family val="2"/>
        <charset val="238"/>
      </rPr>
      <t xml:space="preserve">   </t>
    </r>
    <r>
      <rPr>
        <sz val="11"/>
        <rFont val="Arial Narrow"/>
        <family val="2"/>
        <charset val="238"/>
      </rPr>
      <t>Vse potrebne zaščitne premaze,</t>
    </r>
  </si>
  <si>
    <r>
      <t>o</t>
    </r>
    <r>
      <rPr>
        <sz val="7"/>
        <rFont val="Arial Narrow"/>
        <family val="2"/>
        <charset val="238"/>
      </rPr>
      <t xml:space="preserve">   </t>
    </r>
    <r>
      <rPr>
        <sz val="11"/>
        <rFont val="Arial Narrow"/>
        <family val="2"/>
        <charset val="238"/>
      </rPr>
      <t>Popravilo nekvalitetno izvedenih del oziroma zamenjava elementov,</t>
    </r>
  </si>
  <si>
    <r>
      <t>o</t>
    </r>
    <r>
      <rPr>
        <sz val="7"/>
        <rFont val="Arial Narrow"/>
        <family val="2"/>
        <charset val="238"/>
      </rPr>
      <t xml:space="preserve">   </t>
    </r>
    <r>
      <rPr>
        <sz val="11"/>
        <rFont val="Arial Narrow"/>
        <family val="2"/>
        <charset val="238"/>
      </rPr>
      <t>Izdelava tehnoloških risb za proizvodnjo s potrebnimi detajli,</t>
    </r>
  </si>
  <si>
    <r>
      <t>o</t>
    </r>
    <r>
      <rPr>
        <sz val="7"/>
        <rFont val="Arial Narrow"/>
        <family val="2"/>
        <charset val="238"/>
      </rPr>
      <t xml:space="preserve">   </t>
    </r>
    <r>
      <rPr>
        <sz val="11"/>
        <rFont val="Arial Narrow"/>
        <family val="2"/>
        <charset val="238"/>
      </rPr>
      <t>Izdelava in izrez odprtin za vgradnjo inštalacijskih in drugih elementov s potrebnimi ojačitvami,</t>
    </r>
  </si>
  <si>
    <r>
      <t>o</t>
    </r>
    <r>
      <rPr>
        <sz val="7"/>
        <rFont val="Arial Narrow"/>
        <family val="2"/>
        <charset val="238"/>
      </rPr>
      <t xml:space="preserve">   </t>
    </r>
    <r>
      <rPr>
        <sz val="11"/>
        <rFont val="Arial Narrow"/>
        <family val="2"/>
        <charset val="238"/>
      </rPr>
      <t>Izdelava vseh izračunov vezanih na izdelavo elementov potrebnih za doseganje predpisanih zahtev,</t>
    </r>
  </si>
  <si>
    <r>
      <t>o</t>
    </r>
    <r>
      <rPr>
        <sz val="7"/>
        <rFont val="Arial Narrow"/>
        <family val="2"/>
        <charset val="238"/>
      </rPr>
      <t xml:space="preserve">   </t>
    </r>
    <r>
      <rPr>
        <sz val="11"/>
        <rFont val="Arial Narrow"/>
        <family val="2"/>
        <charset val="238"/>
      </rPr>
      <t>Pridobitev vseh atestov, certifikatov pooblaščenih organizacij, poročil o meritvah in preizkusih, potrdil, dokazil, itd…,</t>
    </r>
  </si>
  <si>
    <r>
      <t>o</t>
    </r>
    <r>
      <rPr>
        <sz val="7"/>
        <rFont val="Arial Narrow"/>
        <family val="2"/>
        <charset val="238"/>
      </rPr>
      <t xml:space="preserve">   </t>
    </r>
    <r>
      <rPr>
        <sz val="11"/>
        <rFont val="Arial Narrow"/>
        <family val="2"/>
        <charset val="238"/>
      </rPr>
      <t>Sprotno vnašanje sprememb v PZI načrte z namenom dobre izdelave PID dokumentacije,</t>
    </r>
  </si>
  <si>
    <r>
      <t>o</t>
    </r>
    <r>
      <rPr>
        <sz val="7"/>
        <rFont val="Arial Narrow"/>
        <family val="2"/>
        <charset val="238"/>
      </rPr>
      <t xml:space="preserve">   </t>
    </r>
    <r>
      <rPr>
        <sz val="11"/>
        <rFont val="Arial Narrow"/>
        <family val="2"/>
        <charset val="238"/>
      </rPr>
      <t>Upoštevanje vseh veljavnih tehničnih predpisov, standardov, itd…</t>
    </r>
  </si>
  <si>
    <r>
      <t>o</t>
    </r>
    <r>
      <rPr>
        <sz val="7"/>
        <rFont val="Arial Narrow"/>
        <family val="2"/>
        <charset val="238"/>
      </rPr>
      <t xml:space="preserve">   </t>
    </r>
    <r>
      <rPr>
        <sz val="11"/>
        <rFont val="Arial Narrow"/>
        <family val="2"/>
        <charset val="238"/>
      </rPr>
      <t>Vse stroške za trajno ali začasno izključitev ali odstranitev naročnikove oziroma uporabnikove opreme, ki je potrebna za izvedbo projekta oziroma investicije. Stroški za ponovne zagone, montaže in vzpostavitve te opreme v funkcionalno obratovanje (kalibracija, uravnoteženje, nastavitve, itd…) morajo biti vključeni v pogodbeno ceno, ne glede na to, da dela eksplicitno niso zajeta v pogodbenih postavkah oziroma popisih del,</t>
    </r>
  </si>
  <si>
    <r>
      <t>o</t>
    </r>
    <r>
      <rPr>
        <sz val="7"/>
        <rFont val="Arial Narrow"/>
        <family val="2"/>
        <charset val="238"/>
      </rPr>
      <t xml:space="preserve">   </t>
    </r>
    <r>
      <rPr>
        <sz val="11"/>
        <rFont val="Arial Narrow"/>
        <family val="2"/>
        <charset val="238"/>
      </rPr>
      <t>Stroške zavarovanja opreme in elementov pred onesnaženjem in poškodbami,</t>
    </r>
  </si>
  <si>
    <r>
      <t>o</t>
    </r>
    <r>
      <rPr>
        <sz val="7"/>
        <rFont val="Arial Narrow"/>
        <family val="2"/>
        <charset val="238"/>
      </rPr>
      <t xml:space="preserve">   </t>
    </r>
    <r>
      <rPr>
        <sz val="11"/>
        <rFont val="Arial Narrow"/>
        <family val="2"/>
        <charset val="238"/>
      </rPr>
      <t>Vsi stroški dvigal, žerjavov, transportov, zaščit, ureditve gradbišča, itd….</t>
    </r>
  </si>
  <si>
    <r>
      <t>o</t>
    </r>
    <r>
      <rPr>
        <sz val="7"/>
        <rFont val="Arial Narrow"/>
        <family val="2"/>
        <charset val="238"/>
      </rPr>
      <t xml:space="preserve">   </t>
    </r>
    <r>
      <rPr>
        <sz val="11"/>
        <rFont val="Arial Narrow"/>
        <family val="2"/>
        <charset val="238"/>
      </rPr>
      <t>Vse stroške, ki bodo nastali, zaradi prilagajanja izvajalca GOI del ponudniku opreme iz drugega razpisa za isti objekt (terminsko usklajevanje, mikrolokacije priključkov, itd…).</t>
    </r>
  </si>
  <si>
    <r>
      <t>o</t>
    </r>
    <r>
      <rPr>
        <sz val="7"/>
        <rFont val="Arial Narrow"/>
        <family val="2"/>
        <charset val="238"/>
      </rPr>
      <t xml:space="preserve">   </t>
    </r>
    <r>
      <rPr>
        <sz val="11"/>
        <rFont val="Arial Narrow"/>
        <family val="2"/>
        <charset val="238"/>
      </rPr>
      <t>Čiščenje prostorov med in po končanih delih in odvoz odpadnega materiala na stalno mestno deponijo vključno s plačili taks</t>
    </r>
  </si>
  <si>
    <r>
      <t>o</t>
    </r>
    <r>
      <rPr>
        <sz val="7"/>
        <rFont val="Arial Narrow"/>
        <family val="2"/>
        <charset val="238"/>
      </rPr>
      <t xml:space="preserve">   </t>
    </r>
    <r>
      <rPr>
        <sz val="11"/>
        <rFont val="Arial Narrow"/>
        <family val="2"/>
        <charset val="238"/>
      </rPr>
      <t>Izdelavo tehnoloških risb dvigal,</t>
    </r>
  </si>
  <si>
    <t>Pogoje varstva pri delu:</t>
  </si>
  <si>
    <t>o  skladno z veljavno zakonodajo Slovenije</t>
  </si>
  <si>
    <t>o  požarno stražo</t>
  </si>
  <si>
    <t>o  pogoje SVZD (Službe za varnost in zdravje pri delu)</t>
  </si>
  <si>
    <t>o  vse potrebne odre, navezovanja, zaščite, itd…</t>
  </si>
  <si>
    <t>DOKUMENTACIJA</t>
  </si>
  <si>
    <t>Meritve:</t>
  </si>
  <si>
    <t>meritve za dobro izvedbo tehnoloških del - dvigala</t>
  </si>
  <si>
    <t>kpl</t>
  </si>
  <si>
    <t>količina</t>
  </si>
  <si>
    <t>cena/enoto</t>
  </si>
  <si>
    <t>Meritve elektro inštalacij za dobro izvedbo del (klasične, meritve EDISON, pod napetostjo, itd…)</t>
  </si>
  <si>
    <t>1.1.</t>
  </si>
  <si>
    <t>1.2.</t>
  </si>
  <si>
    <t>1.3.</t>
  </si>
  <si>
    <t>enota</t>
  </si>
  <si>
    <t>1.4.</t>
  </si>
  <si>
    <t>1.5.</t>
  </si>
  <si>
    <t>Dokazilo o zanesljivosti objekta z vsemi potrebnimi podpisi (vse izjave, atesti, požarni pregledi, dokazila, certifikati, itd…) v šestih (6) izvodih, 1 original in 5 kopij v papirnatem izvodu ter 1 izvod na elektronskem mediju CD (PDF verzija)</t>
  </si>
  <si>
    <t>Projekt izvedenih del PID – 6 papirnatih izvodov in 2 izvoda na CD (word, excel, autocad – odprta verzija).</t>
  </si>
  <si>
    <t>Navodila za obratovanje, vzdrževanje in uporabo (NOV) – 1 original in 5 kopij v papirnatem izvodu ter 2 izvoda na elektronskem mediju CD (PDF verzija)</t>
  </si>
  <si>
    <t>o  vsa ostala vzporedna dela, ki bi se slučajno pojavila in so nujna za funkcionalno delovanje ali izgled (npr. popravilo poškodb oblog okoli jaškovnih vrat, popravilo tal okoli jaškovnih vrat, obdelava oblog pri vgradnji čitalcev, itd…).</t>
  </si>
  <si>
    <t>o  delo po fazah,</t>
  </si>
  <si>
    <t>o  bančne garancije in garancijske izjave</t>
  </si>
  <si>
    <t>Mapo z vsemi garancijskimi listi in izjavami – 1 original v papirnatem izvodu ter 1 izvod na elektronskem mediju CD (PDF verzija) vključno z original bančno garancijo in krovno garancijsko izjavo.</t>
  </si>
  <si>
    <t>SKUPAJ DOKUMENTACIJA:</t>
  </si>
  <si>
    <t>Pregledi, spremljanje in dovoljenja ZVD, ki dokazujejo varno uporabo DVIGAL.</t>
  </si>
  <si>
    <t>Vse zahteve, ki so opcijske ali višje od minimalnih zahtev v predpisih in standardih je treba upoštevati že v ponudbeni ceni ob oddaji ponudbe vse v smislu funkcionalnega ključa in uporabe dvigal.</t>
  </si>
  <si>
    <r>
      <t>o</t>
    </r>
    <r>
      <rPr>
        <sz val="7"/>
        <rFont val="Arial Narrow"/>
        <family val="2"/>
        <charset val="238"/>
      </rPr>
      <t xml:space="preserve">   </t>
    </r>
    <r>
      <rPr>
        <sz val="11"/>
        <rFont val="Arial Narrow"/>
        <family val="2"/>
        <charset val="238"/>
      </rPr>
      <t xml:space="preserve">Za vso tehnološko, elektro in strojno opremo ter za vse naprave mora ponudnik </t>
    </r>
    <r>
      <rPr>
        <sz val="11.5"/>
        <rFont val="Arial Narrow"/>
        <family val="2"/>
        <charset val="238"/>
      </rPr>
      <t>za funkcionalno delovanje predmeta pogodbe kot celote zagotavljati servis oz. pooblaščene serviserje z aktualno licenco, izdano s strani proizvajalca opreme ali naprave. Pooblaščen servis mora biti zagotovljen v razdalji do 200km. Zahtevano licenco ponudnik predloži v ponudbi.</t>
    </r>
  </si>
  <si>
    <r>
      <t>o</t>
    </r>
    <r>
      <rPr>
        <sz val="7"/>
        <rFont val="Arial Narrow"/>
        <family val="2"/>
        <charset val="238"/>
      </rPr>
      <t xml:space="preserve">   </t>
    </r>
    <r>
      <rPr>
        <sz val="11"/>
        <rFont val="Arial Narrow"/>
        <family val="2"/>
        <charset val="238"/>
      </rPr>
      <t>Ponudnik mora zagotoviti certifikacijo povezav in delovanja sistema pri naročniku. Ponudnik mora vključiti vse licence, certifikate, itd…za funkcionalno in nemoteno delovanje celotnega sistema za doživljensko obdobje.</t>
    </r>
  </si>
  <si>
    <t>Pogoji SPOBO (služba za preprečevanje in obvladovanje okužb):</t>
  </si>
  <si>
    <r>
      <t>o</t>
    </r>
    <r>
      <rPr>
        <sz val="7"/>
        <rFont val="Arial Narrow"/>
        <family val="2"/>
        <charset val="238"/>
      </rPr>
      <t xml:space="preserve">   </t>
    </r>
    <r>
      <rPr>
        <sz val="11"/>
        <rFont val="Arial Narrow"/>
        <family val="2"/>
        <charset val="238"/>
      </rPr>
      <t>Vsa potrebna pripravljalna dela in vso potrebno delo,</t>
    </r>
  </si>
  <si>
    <r>
      <t>o</t>
    </r>
    <r>
      <rPr>
        <sz val="7"/>
        <rFont val="Arial Narrow"/>
        <family val="2"/>
        <charset val="238"/>
      </rPr>
      <t xml:space="preserve">   </t>
    </r>
    <r>
      <rPr>
        <sz val="11"/>
        <rFont val="Arial Narrow"/>
        <family val="2"/>
        <charset val="238"/>
      </rPr>
      <t>Ves potreben material, opremo, naprave, itd…., ter vsa pomožna sredstva,</t>
    </r>
  </si>
  <si>
    <r>
      <t>o</t>
    </r>
    <r>
      <rPr>
        <sz val="7"/>
        <rFont val="Arial Narrow"/>
        <family val="2"/>
        <charset val="238"/>
      </rPr>
      <t xml:space="preserve">   </t>
    </r>
    <r>
      <rPr>
        <sz val="11"/>
        <rFont val="Arial Narrow"/>
        <family val="2"/>
        <charset val="238"/>
      </rPr>
      <t>Vse ostale storitve za funkcionalno delovanje kot so npr. nabavo, dobavo, montažo, varovanje, zagone, preizskušanja, itd….</t>
    </r>
  </si>
  <si>
    <r>
      <t>o</t>
    </r>
    <r>
      <rPr>
        <sz val="7"/>
        <rFont val="Arial Narrow"/>
        <family val="2"/>
        <charset val="238"/>
      </rPr>
      <t xml:space="preserve">   </t>
    </r>
    <r>
      <rPr>
        <sz val="11"/>
        <rFont val="Arial Narrow"/>
        <family val="2"/>
        <charset val="238"/>
      </rPr>
      <t>Posodobitev konfiguracij računalniških komponent skladno z aktualno ponudbo na trgu</t>
    </r>
  </si>
  <si>
    <t xml:space="preserve"> - Globina jame jaška:            </t>
  </si>
  <si>
    <t xml:space="preserve"> - Višina glave jaška:              </t>
  </si>
  <si>
    <t>Dvigala:</t>
  </si>
  <si>
    <t xml:space="preserve"> - Nosilnost enega dvigala:  </t>
  </si>
  <si>
    <t xml:space="preserve"> - Višina dviga:    </t>
  </si>
  <si>
    <t xml:space="preserve"> - Hitrost vožnje:                     </t>
  </si>
  <si>
    <t xml:space="preserve"> - Število postaj:                       </t>
  </si>
  <si>
    <t xml:space="preserve"> - Število dostopov:                               </t>
  </si>
  <si>
    <t xml:space="preserve"> - Število vklopov:</t>
  </si>
  <si>
    <t>Vklopi:</t>
  </si>
  <si>
    <t>Dodatna zahteva:</t>
  </si>
  <si>
    <t>V kolikor so spodnje zahteve v nasprotju s Pravilnikom o varnosti dvigal (Ur. List RS 25/16) in navedenimi standardi, veljalo določila pravilnika in standardov. Ponudnik je dolžan opozoriti na morebitne neskladnosti tudi v fazi razpisa na portalu in neskladnosti upoštevati že v ponudbeni ceni ob oddaji ponudbe vse v smislu funkcionalnega ključa in uporabe dvigal.</t>
  </si>
  <si>
    <t xml:space="preserve">       na isti strani  </t>
  </si>
  <si>
    <t xml:space="preserve">       na nasprotni strani</t>
  </si>
  <si>
    <t>Prioritetne stopnje:</t>
  </si>
  <si>
    <t>Normalno delovanje: obiskovalci in ostali prikličejo s pritiskom na tipke za zunanje pozive dvigala 1, 2, 3 ter duplex (A, B) - (možnost poziva tudi vseh dvigal, če ni nobene prioritete).</t>
  </si>
  <si>
    <t>kos</t>
  </si>
  <si>
    <t>4.1.</t>
  </si>
  <si>
    <t>4.2.</t>
  </si>
  <si>
    <t xml:space="preserve">        na isti strani  </t>
  </si>
  <si>
    <t xml:space="preserve">        na nasprotni strani</t>
  </si>
  <si>
    <r>
      <t xml:space="preserve">Za duplex mora biti </t>
    </r>
    <r>
      <rPr>
        <b/>
        <sz val="11"/>
        <rFont val="Arial Narrow"/>
        <family val="2"/>
        <charset val="238"/>
      </rPr>
      <t>čitalec kartic</t>
    </r>
    <r>
      <rPr>
        <sz val="11"/>
        <rFont val="Arial Narrow"/>
        <family val="2"/>
        <charset val="238"/>
      </rPr>
      <t xml:space="preserve"> ter eno pozivno tipkalo na istem mestu med vrati dvigala kjer so sedaj obstoječa tipkala, (kot so predvidena po nadstropjih). Nad vrati se vgradi pokazatelj položaja kabine in smeri vožnje v LCD tehnologiji.</t>
    </r>
  </si>
  <si>
    <r>
      <t xml:space="preserve">Za triplex mora biti </t>
    </r>
    <r>
      <rPr>
        <b/>
        <sz val="11"/>
        <rFont val="Arial Narrow"/>
        <family val="2"/>
        <charset val="238"/>
      </rPr>
      <t>čitalec kartic</t>
    </r>
    <r>
      <rPr>
        <sz val="11"/>
        <rFont val="Arial Narrow"/>
        <family val="2"/>
        <charset val="238"/>
      </rPr>
      <t xml:space="preserve"> pri pozivnem tipkalu na istem mestu med vrati dvigala, kjer so sedaj obstoječa tipkala (kot so predvidena po nadstropjih), vendar na lokaciji, ki je najbližja oddelkom. Nad vrati se vgradi pokazatelj položaja kabine in smeri vožnje v LCD tehnologiji.</t>
    </r>
  </si>
  <si>
    <t>Kabina:</t>
  </si>
  <si>
    <t>Dimenzije vrat: svetla odprtina: 1200 mm x 2100 mm</t>
  </si>
  <si>
    <t>Obračun po kompletu na dvigalo</t>
  </si>
  <si>
    <t>Obračun po kosu</t>
  </si>
  <si>
    <t>Pogon:</t>
  </si>
  <si>
    <t>Krmilje:</t>
  </si>
  <si>
    <t>Obračun po kosu:</t>
  </si>
  <si>
    <t>Avtomatska kabinska vrata</t>
  </si>
  <si>
    <t>jaškovna vrata</t>
  </si>
  <si>
    <t>Hidravlični blažilniki pod kabino in protiutežjo:</t>
  </si>
  <si>
    <t>Nosilna sredstva dvigala:</t>
  </si>
  <si>
    <t>Dodatna zahteva za varnost:</t>
  </si>
  <si>
    <t>Vse konzole, vsa vodila kabine in vse protiuteži se zamenjajo z novimi.</t>
  </si>
  <si>
    <t>SKUPAJ TOVORNO-OSEBNA BOLNIŠKA EVAKUACIJSKA DVIGALA</t>
  </si>
  <si>
    <t xml:space="preserve">Hitrost odpiranja in zapiranja mora biti elektronsko nastavljiva. Spodnji vodilni pragovi vseh jaškovnih in kabinskih vrat morajo biti zaradi večje mehanske odpornosti na poškodbe in zaradi lažjega vzdrževanja ter čiščenja izdelani iz gladkega INOX-a. </t>
  </si>
  <si>
    <t>V ali ob tipkalu mora biti vgrajen tudi čitalec kartic (kartica se vstavi v režo čitalca) za vklop in izklop prednostnih voženj.</t>
  </si>
  <si>
    <t>Notranje dimenzije med stenami kabine morajo biti maximalne (čim večje) glede na prostor v jašku in tehnologijo ponudnika vendar minimalno vsaj 1075 x 1475 x 2300 mm.</t>
  </si>
  <si>
    <t>min. 1000</t>
  </si>
  <si>
    <t>dvigalo T1</t>
  </si>
  <si>
    <t>dvigalo T2</t>
  </si>
  <si>
    <t>dvigalo T3</t>
  </si>
  <si>
    <t>dvigalo T4</t>
  </si>
  <si>
    <t>dvigalo T5</t>
  </si>
  <si>
    <t>dvigalo T6</t>
  </si>
  <si>
    <t>dvigalo A</t>
  </si>
  <si>
    <t>dvigalo B</t>
  </si>
  <si>
    <t>SKUPAJ OSEBNA DVIGALA DUPLEX</t>
  </si>
  <si>
    <t>zunanja pozivna tipala (za duplex)</t>
  </si>
  <si>
    <t>Demontaža dvigal</t>
  </si>
  <si>
    <t>demontaža dvigal skupaj</t>
  </si>
  <si>
    <t>SKUPAJ GO dela DVIGALA:</t>
  </si>
  <si>
    <t>Pazljiva obdelava obstoječih odprtin obstoječih zunanjih pozivnih tipkal v kamniti stenski oblogi pred dvigali za vgradnjo novih klicnih tipkal. Rob klicnega tipkala mora prekriti odprtino za vgradnjo tipkala. Dovod kablov po obstoječi trasi ali pa preko uvrtavanja stene znotraj dvigalnega jaška proti prostoru pred dvigali (lokaciji tipkala). Paziti na poškodbe kamna.</t>
  </si>
  <si>
    <t>Pazljiva priprava luknje v kamniti stenski oblogi pred dvigali za vgradnjo novih čitalcev oziroma bralnih mest. Dovod kablov preko uvrtavanja stene znotraj dvigalnega jaška proti prostoru pred dvigali (lokaciji čitalca). Paziti na poškodbe kamna.</t>
  </si>
  <si>
    <t>OSTALA GRADBENO OBRTNIŠKA DELA ZA DVIGALA</t>
  </si>
  <si>
    <t>III.</t>
  </si>
  <si>
    <t>Pripravljalna dela</t>
  </si>
  <si>
    <t>Demontaža vseh dvigal vključno z ostalimi komponentami (elektro omare, kabine, vrvi, vodila, pritrdila, pogon, krmilne omare, tipkala, avtomatskih kabinskih vrat in jaškovnih vrat, pragovi, itd…) vse za funkcionalno pripravo na nadaljna dela oziroma novo dobavo in montaž novih dvigal, vključno z upoštevanjem vseh ukrepov za varno delo, odvozom starih komponent in ostalih odpadkov na deponijo ali uničenje ter s plačilom vseh taks.</t>
  </si>
  <si>
    <t>m1</t>
  </si>
  <si>
    <t>Dimenzije vrat: svetla odprtina: 650 mm x 2100 mm</t>
  </si>
  <si>
    <t>Izdelava in obdelava stika obstoječega tlaka iz asfalta in praga dvigal glede na tehnologijo izvajalca dvigal (npr. zarez tlaka za umestitev novega pragu (prag širši od obstoječega) vključno z obdelavo stika, izdelava novega tlaka iz litega asfalta vključno z podlago v širini vsaj z linijo obloge stene dvigal (novi prag ožji od obstoječega) oziroma širino glede na poškodbo tal, itd....) - 2. klet.</t>
  </si>
  <si>
    <t>Pripravljalna dela skupaj</t>
  </si>
  <si>
    <t>Izdelava in obdelava stika kamnitega tlaka in praga dvigal glede na tehnologijo izvajalca dvigal (npr. zarez kamna za umestitev novega pragu (prag širši od obstoječega) vključno z obdelavo stika, izdelava novega kamnitega tlaka vključno z estrihom (novi prag ožji od obstoječega) oziroma širino glede na poškodbo tal, itd....) - 1. klet, pritličje obe strani (razen duplex), 1. nadstropje.</t>
  </si>
  <si>
    <t>Izdelava in obdelava stika obstoječega tlaka iz linoleja in praga dvigal glede na tehnologijo izvajalca dvigal (npr. zarez tlaka za umestitev novega pragu (prag širši od obstoječega) vključno z obdelavo stika, izdelava novega tlaka iz linoleja vključno z estrihom v širini vsaj z linijo obloge stene dvigal (novi prag ožji od obstoječega) oziroma širino glede na poškodbo tal, itd....) - od 2. do 8. nadstropja.</t>
  </si>
  <si>
    <t>Izdelava in obdelava špalet dvigal z inox oblogo, vključno z zametavanjem in izolacijo med okvirjem novih jaškovnih vrat in obstoječim zidom - vse etaže.</t>
  </si>
  <si>
    <t>CENTRALNI  NADZORNI SISTEM (CNS)</t>
  </si>
  <si>
    <t xml:space="preserve">Glej  načrt: Električne inštalacije in električna oprema, št. MB-40/11-16 ! </t>
  </si>
  <si>
    <t>3.1.</t>
  </si>
  <si>
    <t>3.2.</t>
  </si>
  <si>
    <t>Požarna straža za požarno nevarna dela (Zakon o varstvu pred požarom) z upoštevanjem navodil Službe za varnost in zdravje pri delu UKCL v vseh fazah in na vsem območju izvajanja del.</t>
  </si>
  <si>
    <t>Vsi sestavni deli morajo biti novi in nerabljeni.</t>
  </si>
  <si>
    <t>Menjani deli, naprave, itd…, v sklopu vzdrževanja in popravil ostanejo v skladišču naročnika za morebitno naknadno preverjanje poškodb ali napak in njihovih vzrokov pri neodvisni inštituciji oziroma izvedencu.</t>
  </si>
  <si>
    <t>krmilje brez frekvenčnega regulatorja</t>
  </si>
  <si>
    <t>2.1.</t>
  </si>
  <si>
    <t>2.2.</t>
  </si>
  <si>
    <t>Frekvenčni regulator</t>
  </si>
  <si>
    <t>Opomba:</t>
  </si>
  <si>
    <t>Izvajalec mora ustrezno zaščititi obstoječe portale in ostale površine. Stroške za sanacijo poškodb na portalih in drugih površinah nosi izvajalec oziroma ponudnik.</t>
  </si>
  <si>
    <t>V  tipkalu mora biti vgrajen LCD pokazalnik, ki prikazuje pozicijo in smer vožnje dvigala. V lamelnem  kabinskem tipkalu so nameščene tudi mikrokontaktne tipke za odpiranje in zapiranje vrat z reliefnimi izbočenimi oznakami ter mikrokontaktne tipke z signalizacijo alarma, zasilna razsvetljava ter zvočna in svetlobna signalizacija preobremenitve.</t>
  </si>
  <si>
    <t>Dvigalo mora biti opremljeno z odpiranjem vrat dvigala že pred prihodom v  postaje in popolno zaustavitvijo le tega (predodpiranje), ter avtomatsko izravnavo nivoja - nivelacijo oziroma popravljanjem dvigala v coni etaže, v primeru netočnega ustavljanja ali posedanja dvigala.</t>
  </si>
  <si>
    <t>Na kabini mora biti vgrajena elektronska naprava, ki meri težo v kabini in v primeru preobremenitve aktivira zvočno in svetlobno signalizacijo preobremenitve na kabinskem displeju.</t>
  </si>
  <si>
    <t>Na nosilno ogrodje kabine je spodaj pritrjena kompenzacijska jeklena veriga ustrezne teže za izravnavo teže nosilnih jeklenih vrvi.</t>
  </si>
  <si>
    <t>Zaščitne mreže</t>
  </si>
  <si>
    <t>obračun po komadu evakuacijskih bolnišničnih dvigal</t>
  </si>
  <si>
    <t>Dobava in montaža potrebnih jeklenih nosilcev za premostitev teže motorjev in večje nosilnosti dvigal na AB plošči strojnice, z vsemi transporti in pritrdilnim materialom, varjenjem, vijačenjem itd….v ceni upoštevati, tudi statični izračun in točne dimenzije jeklene konstrukcije, ki ga izvede ponudnik dvigal, glede na način vpetja, postavitve, ponujenih dvigal ponudnika.</t>
  </si>
  <si>
    <t>obračun po komadu osebnih dvigal</t>
  </si>
  <si>
    <t>Upoštevati tudi vse ostale potrebne elemente in kabelske povezave za funkcionalno delovanje dvigal, krmilja, regulatorjev, krmiljenja, čitalcev, itd….</t>
  </si>
  <si>
    <t>Upoštevati tudi vse ostale potrebne elemente in kabelske povezave za funkcionalno delovanje dvigal, krmilja, regulatorjev, krmiljenja, pogonov, čitalcev, itd….</t>
  </si>
  <si>
    <t>Iz jaška se odstranijo vsi elementi, ki pripadajo obstoječim dvigalom vključno z razsvetljavo, če je ta predvidena kot nova v elektro projektu (odstranitev konzol, vodil kabine dvigala, protiuteži, vodila protiuteži, itd...). Električne inštalacije v jašku je potrebno uskladiti z zahtevami navedenih standardov in projektom Elektro inštalacij.</t>
  </si>
  <si>
    <t>Frekvenčno reguliran  sistem pogona z zveznim pospeševanjem in pojemanjem hitrosti dvigala. Pogon mora omogočati točnost ustavljanja ± 3 mm, avtomatsko niveliranje, nastavljivo pospeševanje in pojemanje, majhno porabo električne energije.</t>
  </si>
  <si>
    <t>Posebno pozornost nameniti zveznemu gibanju kabine pri zasilnem reševanju, ki mora biti izvedeno enakomerno brez vmesnega ustavljanja in močnih sunkov, zasilno reševanje mora biti izvedeno tako, da je možno reševati iz dvigal tudi ko ni nobenega vira  električnega napajanja, reševanje iz dvigal mora omogočati tudi mehansko reševanje iz dvigala (neposredno mehansko odpiranje zavore).  Pogonski elektromotor mora biti nameščen na kovinskem podstavku izoliranem od objekta s podložnimi gumami ustrezne trdote.</t>
  </si>
  <si>
    <t>Krmilje dvigala mora biti nameščeno v obstoječi strojnici zgoraj nad dvigalom zaradi dostopnosti in lažjega vzdrževanja. Krmilje dvigala mora biti mikroprocesorsko, imeti mora komunikacijo in stalno digitalno kontrolo pozicije dvigala, pripravljeno mora biti za daljinski nadzor dvigala, omogočati mora povezavo v sistem krmiljena z ostalimi (tudi šestimi tovorno-osebnimi evakuacijskimi) dvigali.
Servisne krmilne naprave  (stikalo za preklop v servisno vožnjo, tipkalo GOR in DOL, stikalo STOP) se morajo nahajati tudi v strojnici dvigala (ostale servisne krmilne naprave pa na lokacijah skladno s standardi).</t>
  </si>
  <si>
    <t>Kabinsko tipkalo mora biti lamelno nad ročajem, material čelnih plošč tipkal vzorčen INOX enakega izgleda kot je naprimer tip SM – Austenit, WD-inox cuoio, WD-inox lino, itd...(materiali, ki ne puščajo prstnih odtisov, ponudnik mora pred vgradnjo naročniku prinesti vzorce v potrditev), vgrajene morajo biti mikrokontaktne pozivne tipke za etaže iz gladkega poliranega ali matiranega INOX-a z LED osvetlitvijo potrditve poziva tipk, oznake na vseh tipkah morajo biti izbočene, reliefne izvedbe.</t>
  </si>
  <si>
    <t>Spuščen (pohoden) strop kabine ima vgrajeno varčno LED razsvetljavo (osvetljenost skladno s standardi). Zagotoviti je potrebno osvetljenost 200 lx na tleh kabine. Spuščen strop kabine je izdelan iz visoko polirane INOX pločevine (efekt ogledala) in mora biti fiksno pritrjen na strop kabine, menjava LED žarnic mora biti možna iz notranjosti kabine.</t>
  </si>
  <si>
    <t>Nosilno ogrodje kabine mora biti izdelano iz jeklenih profilov. Vodenje kabine mora biti izvedeno s kotalnimi čeljustmi. Čeljusti morajo biti lahko dostopne za nastavljanje in morebitno zamenjavo obrabljenih delov. V spodnjem delu nosilnega ogrodja kabine mora biti vgrajena dvosmerna lovilna naprava s postopnim delovanjem. Strop pohoden.</t>
  </si>
  <si>
    <t>Obe kabinski tipkali morata biti lamelni nad ročajem, material čelnih plošč tipkal vzorčen INOX enakega izgleda kot je naprimer tip SM – Austenit, WD-inox cuoio, WD-inox lino, itd...(materiali, ki ne puščajo prstnih odtisov, ponudnik mora pred vgradnjo naročniku prinesti vzorce v potrditev), vgrajene morajo biti mikrokontaktne pozivne tipke za etaže iz gladkega poliranega ali matiranega INOX-a z LED osvetlitvijo potrditve poziva tipk, oznake na vseh tipkah morajo biti izbočene, reliefne izvedbe.</t>
  </si>
  <si>
    <t>Servisna konzola oziroma servisno diagnostična programirna naprava</t>
  </si>
  <si>
    <t>zap.št.</t>
  </si>
  <si>
    <t>material</t>
  </si>
  <si>
    <t>itd..</t>
  </si>
  <si>
    <t>delo skupaj</t>
  </si>
  <si>
    <t>na leto</t>
  </si>
  <si>
    <t>število ur</t>
  </si>
  <si>
    <t>storitev, ki jo ne more izvajati sam izvajalec</t>
  </si>
  <si>
    <t>itd…</t>
  </si>
  <si>
    <t>vse postavke opiše ponudnik</t>
  </si>
  <si>
    <t xml:space="preserve"> - Opravljati redne preglede skladno z zakonodajo.</t>
  </si>
  <si>
    <t xml:space="preserve"> - Modernizacija dvigal glede na spremembo zakonodaje,</t>
  </si>
  <si>
    <t xml:space="preserve"> - zamenjava vseh potrebnih delov z originalnimi deli,</t>
  </si>
  <si>
    <t>V primeru napake v garancijski dobi se izvajalec za odpravo napake zavezuje pod naslednjimi pogoji:</t>
  </si>
  <si>
    <t>Ponudnik mora k ponudbi priložiti naslednje priloge:</t>
  </si>
  <si>
    <t>zavarovanje (samo primer teksta)</t>
  </si>
  <si>
    <t>mesečni pregledi ((samo primer teksta)</t>
  </si>
  <si>
    <t>letni pregled s preglednikom dvigal s strani pooblaščenih institucij (samo primer teksta)</t>
  </si>
  <si>
    <t>Vzdrževanje dvigala za eno leto</t>
  </si>
  <si>
    <t>dvigalo</t>
  </si>
  <si>
    <t>1. leto</t>
  </si>
  <si>
    <t>2. leto</t>
  </si>
  <si>
    <t>3. leto</t>
  </si>
  <si>
    <t>4. leto</t>
  </si>
  <si>
    <t>5. leto</t>
  </si>
  <si>
    <t>triplex dvigalo TR6</t>
  </si>
  <si>
    <t>triplex dvigalo TR5</t>
  </si>
  <si>
    <t>triplex dvigalo TR4</t>
  </si>
  <si>
    <t>triplex dvigalo TR1</t>
  </si>
  <si>
    <t>triplex dvigalo TR2</t>
  </si>
  <si>
    <t>triplex dvigalo TR3</t>
  </si>
  <si>
    <t>osebno dvigalo DUA</t>
  </si>
  <si>
    <t>osebno dvigalo DUB</t>
  </si>
  <si>
    <t>pri čemer se upoštevaju tudi dodatne usmeritve in zahteve kot so:</t>
  </si>
  <si>
    <t xml:space="preserve"> - Izvajalec za vzdrževanje dvigal mora biti pooblaščen za servisiranje in vzdrževanje dvigal </t>
  </si>
  <si>
    <t xml:space="preserve">(vključno s krmilno programsko opremo), razpolaga z ustrezno programsko opremo, originalnimi rezervnimi deli, </t>
  </si>
  <si>
    <t>strokovnim znanjem in usposobljenimi kadri s strani proizvajalca dvigal,</t>
  </si>
  <si>
    <t xml:space="preserve"> - odprava napak s strokovno usposobljenim osebjem,</t>
  </si>
  <si>
    <t xml:space="preserve"> - uporaba novih originalnih delov,</t>
  </si>
  <si>
    <t xml:space="preserve"> - vse ostalo za funkcionalno delovanje dvigala. </t>
  </si>
  <si>
    <t xml:space="preserve"> - Cenik rezervnih delov - priloga k ponudbi</t>
  </si>
  <si>
    <t>vse cene so brez DDV</t>
  </si>
  <si>
    <t>opis postavke, ki sodi v sklop rednega vzdrževanja</t>
  </si>
  <si>
    <t>Ponudnik mora k ponudbi priložiti tudi naslednje priloge:</t>
  </si>
  <si>
    <t xml:space="preserve"> - odprava manjših napak takoj oziroma isti dan,</t>
  </si>
  <si>
    <t xml:space="preserve"> - večje napake v največ 48 urah</t>
  </si>
  <si>
    <t xml:space="preserve"> - izvedbo vseh potrebnih del za varno delovanje dvigal,</t>
  </si>
  <si>
    <t>urna postavka (servisna ura)</t>
  </si>
  <si>
    <r>
      <t>o</t>
    </r>
    <r>
      <rPr>
        <sz val="7"/>
        <rFont val="Arial Narrow"/>
        <family val="2"/>
        <charset val="238"/>
      </rPr>
      <t>  </t>
    </r>
    <r>
      <rPr>
        <sz val="11"/>
        <rFont val="Arial Narrow"/>
        <family val="2"/>
        <charset val="238"/>
      </rPr>
      <t>ostalo skladno s tehničnimi in splošnimi zahtevami za dvigala, s popisi GOI del z opremo, z ostalimi priloženimi načrti za izvedbo, ki so predmet razpisne dokumentacije, in vso razpisno dokumentacijo</t>
    </r>
  </si>
  <si>
    <r>
      <t>o</t>
    </r>
    <r>
      <rPr>
        <sz val="7"/>
        <rFont val="Arial Narrow"/>
        <family val="2"/>
        <charset val="238"/>
      </rPr>
      <t xml:space="preserve">   </t>
    </r>
    <r>
      <rPr>
        <sz val="11"/>
        <rFont val="Arial Narrow"/>
        <family val="2"/>
        <charset val="238"/>
      </rPr>
      <t>V končni ponudbeni vrednosti  so zajeti vsi odvisni stroški (špediterski stroški, carina, davki, transport, montaža, šolanje, garancijski rok (60 mesecev), redno, izredno, periodično in preventivno (redno) vzdrževanje v času garancije (60 mesecev) po programu proizvajalca opreme in naprav vključno z dobavo in vgradnjo materiala, ki je potreben za odpravo napak (iztrošenost delov), ki bodo nastale ob normalni uporabi postroja, dobavo in zamenjavo oz. vgradnjo vse ostalih potrebnih rezervnih delov, materiala in potrošnega materiala, vse stroške  dela (prevoz, dnevnice in druge odvisne stroške povezane z izvajanjem obveznosti preventivnega vzdrževanja) in ostalih potrebnih posegov, ki bodo potrebni v garancijski dobi, da bo garancija veljavna in da bo zagotovljeno nemoteno delovanje sistema, stroški izdelave projektov PID in NOV, sodelovanje pri validacijskem postopku, idr. Vse v skladu s strokovnimi in splošnimi zahtevami iz predmetne razpisne dokumentacije) in DDV.</t>
    </r>
  </si>
  <si>
    <r>
      <t>o</t>
    </r>
    <r>
      <rPr>
        <sz val="7"/>
        <rFont val="Arial Narrow"/>
        <family val="2"/>
        <charset val="238"/>
      </rPr>
      <t xml:space="preserve">   </t>
    </r>
    <r>
      <rPr>
        <sz val="11"/>
        <rFont val="Arial Narrow"/>
        <family val="2"/>
        <charset val="238"/>
      </rPr>
      <t>preventivno vzdrževanje,</t>
    </r>
  </si>
  <si>
    <t>o  Stroški vseh ostalih popravil in odprave napak v času garancijske dobe in v obdobju od prevzema posameznega dvigala do prevzema celotnega sistema dvigal, razen stroškov popravil poškodb, ki so posledica vandalizma</t>
  </si>
  <si>
    <t>OPOMBE:</t>
  </si>
  <si>
    <r>
      <t>Ponudniki izpolnijo tabelo na sledeči način:
 - pri stolpcu "</t>
    </r>
    <r>
      <rPr>
        <u/>
        <sz val="11"/>
        <rFont val="Arial Narrow"/>
        <family val="2"/>
        <charset val="238"/>
      </rPr>
      <t>opis postavke, ki sodi v sklop rednega vzdrževanja</t>
    </r>
    <r>
      <rPr>
        <sz val="11"/>
        <rFont val="Arial Narrow"/>
        <family val="2"/>
        <charset val="238"/>
      </rPr>
      <t xml:space="preserve">" opiše postavko, ki je predmet vzdrževanja,
 - pri stolpcu </t>
    </r>
    <r>
      <rPr>
        <u/>
        <sz val="11"/>
        <rFont val="Arial Narrow"/>
        <family val="2"/>
        <charset val="238"/>
      </rPr>
      <t>"na leto</t>
    </r>
    <r>
      <rPr>
        <sz val="11"/>
        <rFont val="Arial Narrow"/>
        <family val="2"/>
        <charset val="238"/>
      </rPr>
      <t>" vpiše število ponovitev posamezne postavke vzdrževanja v enem letu,
 - pri stolpcu "</t>
    </r>
    <r>
      <rPr>
        <u/>
        <sz val="11"/>
        <rFont val="Arial Narrow"/>
        <family val="2"/>
        <charset val="238"/>
      </rPr>
      <t>material</t>
    </r>
    <r>
      <rPr>
        <sz val="11"/>
        <rFont val="Arial Narrow"/>
        <family val="2"/>
        <charset val="238"/>
      </rPr>
      <t>" vpiše strošek materiala, ki nastane pri posamezni postavki vzdrževanja, cena materiala vključuje ceno materiala oziroma rezervnega dela vključno z vsemi transportnimi in špediterskimi stroški, carino, dajatvami, davki, garancijami, drobnim in veznim materialom, vsemi manipulativnimi stroški, predvidenimi in nepredvidenimi stroški, idr.., ki jih bo imel ponudnik oziroma izvajalec z realizacijo vzdrževanja,
 - pri stolpcu "</t>
    </r>
    <r>
      <rPr>
        <u/>
        <sz val="11"/>
        <rFont val="Arial Narrow"/>
        <family val="2"/>
        <charset val="238"/>
      </rPr>
      <t>število ur</t>
    </r>
    <r>
      <rPr>
        <sz val="11"/>
        <rFont val="Arial Narrow"/>
        <family val="2"/>
        <charset val="238"/>
      </rPr>
      <t>" vpiše porabljen čas v urah za izvedbo posamezne postavke vzdrževanja,
 -  pri stolpcu "</t>
    </r>
    <r>
      <rPr>
        <u/>
        <sz val="11"/>
        <rFont val="Arial Narrow"/>
        <family val="2"/>
        <charset val="238"/>
      </rPr>
      <t>urna postavka (servisna delovna ura)</t>
    </r>
    <r>
      <rPr>
        <sz val="11"/>
        <rFont val="Arial Narrow"/>
        <family val="2"/>
        <charset val="238"/>
      </rPr>
      <t>" vpiše ceno ure dela,
 -  pri stolpcu "</t>
    </r>
    <r>
      <rPr>
        <u/>
        <sz val="11"/>
        <rFont val="Arial Narrow"/>
        <family val="2"/>
        <charset val="238"/>
      </rPr>
      <t>storitev, ki jo ne more izvajati sam izvajalec</t>
    </r>
    <r>
      <rPr>
        <sz val="11"/>
        <rFont val="Arial Narrow"/>
        <family val="2"/>
        <charset val="238"/>
      </rPr>
      <t>"  vpiše strošek storitve. Pod ta stolpec spadajo storitve kot so stortive zavarovalnice, pregledi s strani pooblaščenih inštitucij, itd..). V ta stolpec ne sodijo dela izvajalcev in podizvajalcev, ki so direkno vezani na področje dvigal in gradbeno obrtniških ter inštalacijskih del.</t>
    </r>
  </si>
  <si>
    <t>Cene v tabeli so brez DDV</t>
  </si>
  <si>
    <t xml:space="preserve"> - Cene rezervnih delov poleg cene rezervnega dela vključujejo tudi vse transportne in špediterske stroške, carine, dajatve, davke, garancije, drobni in vezni material, vse manipulativne stroške, stroške del iz točke 1.7. pogodbe, predvidene in nepredvidene stroške, idr.., ki jih bo imel ponudnik oziroma izvajalec z realizacijo naročila.</t>
  </si>
  <si>
    <t>Datum klica</t>
  </si>
  <si>
    <t>Ura klica</t>
  </si>
  <si>
    <t>Napaka</t>
  </si>
  <si>
    <t>Pričetek servisa datum</t>
  </si>
  <si>
    <t>Konec servisa datum</t>
  </si>
  <si>
    <t>Pričetek servisa ura</t>
  </si>
  <si>
    <t>Konec servisa ura</t>
  </si>
  <si>
    <t>Število ur nedelovanja</t>
  </si>
  <si>
    <t>Porabljen material - opis</t>
  </si>
  <si>
    <t>Količina porabljenega materiala</t>
  </si>
  <si>
    <t>Cena porabljenega materiala v € (z DDV)</t>
  </si>
  <si>
    <t>Opombe:</t>
  </si>
  <si>
    <t>odzivni čas (prihod serviserja)</t>
  </si>
  <si>
    <t>Pri storitvah se zapiše za katero vrsto storitve gre ali odpravo napak ali preventivno vzdrževanje ali vandalizem</t>
  </si>
  <si>
    <t>Cena porabljenega materiala v primeru odprave napak ali vandalizma mora biti iz priloženega cenika ponudnika, ki je sestavni del pogodbe</t>
  </si>
  <si>
    <t>Cena porabljenega materiala v primeru rednega preventivnega vzdrževanja mora biti iz priloženih kalkulacij oziroma izračunov stroškov preventivnega vzdrževanja za vsako posamezno dvigalo, ki je sestavni del pogodbe</t>
  </si>
  <si>
    <t>Na delovnem nalogu mora biti na koncu servisa oziroma popravila jasno napisano, da je dvigalo brezhibno in varno za uporabo.</t>
  </si>
  <si>
    <t xml:space="preserve">Število ur nedelovanja dvigala je čas med uro klica do brezhibnega varnega delovanja dvigala </t>
  </si>
  <si>
    <t>Roki in odzivni časi iz pogodbe so enaki za vse stroitve.</t>
  </si>
  <si>
    <t>Cene ur so servisne ure skladno s pogodbo.</t>
  </si>
  <si>
    <t>Porabljen material- koda iz priloženega cenika</t>
  </si>
  <si>
    <t>številka delovnega naloga</t>
  </si>
  <si>
    <t>Število opravljenih ur servisa</t>
  </si>
  <si>
    <t>cena servisne ure</t>
  </si>
  <si>
    <t>skupaj cena dela</t>
  </si>
  <si>
    <t>Dvigalo</t>
  </si>
  <si>
    <t>storitev</t>
  </si>
  <si>
    <t>Tabela za polletno poročanje evidence o servisiranju / pregledih posameznega dvigala</t>
  </si>
  <si>
    <t>Vandalizem se mora dokumentirati z priloženimi fotografijami.</t>
  </si>
  <si>
    <t xml:space="preserve"> - odzivni čas za napako je do 2 uri po obvestilu oziroma klicu vzdrževalca dvigal oziroma dispečerja UKCL 7dni v tednu od 00.00 ure do 24.00 ure, 365 dni v letu (sistem 7/24/365)</t>
  </si>
  <si>
    <t xml:space="preserve"> - delovni čas za odpravo napak je 7dni v tednu od 00.00 ure do 24.00 ure, 365 dni v letu (sistem 7/24/365)</t>
  </si>
  <si>
    <t>Sistem varovanja in kontrole dogajanja v celotni širini vhoda v kabino – svetlobna zavesa v 3D tehniki dodatno h klasični, ki delno deluje že v področju pred vrati in ne samo neposredno med samimi krili vrat. Pogon vrat ne sme imeti mehanskih končnih stikal in mehanskih stikal za veliko in malo hitrost, ampak mora biti celotno delovanje vrat kontrolirano elektronsko. Nož za odklepanje jaškovnih vrat mora biti ustrezne dolžine, ki omogoča predodpiranje vrat še preden kabina pripelje točno v cono postaje.</t>
  </si>
  <si>
    <t>Ponudnik po primopredaji naročniku preda bančno garancijo za odpravo napak na celotnem sistemu vgrajenih dvigal v garancijskem roku v višini 10% celotne pogodbene vrednosti, z veljavnostjo najmanj 2 let in 30 dni.
Pogoji unovčenja bančne garancije za odpravo napak v garancijskem roku je:
- ne odprava napak v garancijski dobi v pogodbenem roku,
- v primeru, da posamezno dvigalo na leto ne deluje več kot 168 ur. Ure nedelovanja (v te ure se ne štejejo ure preventivnega vzdrževanje in ure zakonskih pregledov dvigal) za posamezno dvigalo se za vsako posamezno dvigalo za vsako leto garancijskega obdobja seštevajo in če presežejo vsoto 168 ur letno, ima naročnik za vsako posamezno dvigalo za vsako leto garancijskega obdobja pravico do unovčenja bančne garancije višini 1% celotne pogodbene vrednosti oziroma 10% vrednosti bančne garancije. Izvajalec mora za odpravo napak imeti na zalogi vse potrebne rezervne dele (npr. kartice, tipke, vezja, kotalne čeljusti, vsaj eno krmilje, ključavnice, koleščka, drsalke, pogoni vrat in ostale sestavne dele, ki so podvrženi hitri obrabi, vandalizmu ali tovarniškim napakam ponudnika dvigal, ni pa potrebno imeti na zalogi glavni motor - pogon in nosilne vrvi).</t>
  </si>
  <si>
    <t xml:space="preserve">Krmilje dvigala mora omogočati enostavno zamenjavo elementov, sestavnih in rezervnih delov in dodajanje novih (zamenjanih) brez programiranja le teh (npr. kartice, tipke, vezja, kotalne čeljusti, vsaj eno krmilje, ključavnice, koleščka, drsalke, pogoni vrat in ostali sestavni deli, ki so podvrženi hitri obrabi, vandalizmu ali tovarniškim napakam ponudnika dvigal)
</t>
  </si>
  <si>
    <t>Izvajalec oziroma ponudnik dvigal se zavezuje, da bo sodeloval z izvajalcem GOI del z namenom končanja projekta dvigal v roku in funkcionalnem smislu, v katerega sodi tudi pravočasno dajanje potrebnih informacij, podatkov, detajlov, terminskih rokov in ostalih potrebnih podatkov, ki zagotavljajo funkcionalno delovanje dvigal v celoti.</t>
  </si>
  <si>
    <t>Ponudnik dvigal mora omogočiti svetlobno in zvočno signalizacijo pred in v kabini dvigala v primerih prioritetnih voženj.</t>
  </si>
  <si>
    <t>Krmilje mora biti odprtega tipa, ki omogoča naknadne razširitve, priklapljanje in dodajanja (brez postavljanja pogojev oziroma brez pogojevanj uporabniku UKCL in njegovim izvajalcem).</t>
  </si>
  <si>
    <t>Dobava servisne konzole oziroma servisno diagnostične programirne naprave, ki naročnikovim vzdrževalcem (uporabniku) omogoča zamenjavo rabljenih ali poškodovanih delov z novimi (npr. kartice, tipke, vezja, kotalne čeljusti, krmilja, ključavnice, koleščka, drsalke, pogoni vrat in ostali sestavni deli, ki so podvrženi hitri obrabi, vandalizmu ali tovarniškim napakam ponudnika dvigal), nastavljanjanje spremenljivih parametrov na krmilju dvigala in kontrolo ter resetiranje napak na dvigalih in reset dvigala v vsakem trenutku, spremljanje zgodovine za obdobje vsaj 5 let, vključno s programom in časovno neomejeno programsko licenco (do nivoja, ki ne ogroža varnost dvigal). V ceno vključiti tudi večkratno šolanje uporabnika in izdajo certifikata po šolanju za uporabo servisne konzole. Ponudnik dvigal mora zagotoviti programsko licenco z neomejeno veljavnostjo - ponudnik dvigal mora program in licence sprotno brezplačno obnavljati (konzola za spremljanje vseh 8 dvigal).</t>
  </si>
  <si>
    <r>
      <t xml:space="preserve">Pogon je frekvenčno regulirani sinhroni brezreduktorski motor z </t>
    </r>
    <r>
      <rPr>
        <sz val="11"/>
        <rFont val="Arial Narrow"/>
        <family val="2"/>
        <charset val="238"/>
      </rPr>
      <t>vrvenico. Pogon dvigala mora biti nameščen v obstoječi strojnici nad jaškom zaradi dostopnosti, lažjega vzdrževanja in reševanja iz dvigala. 
Dobavitelj dvigal poskrbi tudi za ustrezno ognjevarno povezavo (kable v kolikor je to potrebno skladno s elektro projektom), ki povezujejo napajalna mesta in strojnico dvigal.</t>
    </r>
  </si>
  <si>
    <r>
      <t xml:space="preserve">Vgrajena mora biti frekvenčna regulacija hitrosti vožnje dvigala ustrezne moči. V primeru izpada električnega toka se morajo dvigala </t>
    </r>
    <r>
      <rPr>
        <sz val="11"/>
        <rFont val="Arial Narrow"/>
        <family val="2"/>
        <charset val="238"/>
      </rPr>
      <t>zaustaviti. Ko se vklopi hišni agregat, dvigalo vzpostavi normalni režim obratovanja. V primeru požara, morajo dvigala izvesti požarno vožnjo v skladu s SIST EN 81-73. Uporaba dvigala v primeru požara ni dovoljena.</t>
    </r>
  </si>
  <si>
    <r>
      <t xml:space="preserve">Dvigala morajo biti skladna s Pravilnikom o varnosti dvigal (Ur. List RS 25/16)  in naslednjimi harmoniziranimi standardi: 
SIST EN 81-20
SIST EN 81-50
SIST-TS CEN/TS 81-76 </t>
    </r>
    <r>
      <rPr>
        <b/>
        <sz val="11"/>
        <rFont val="Arial Narrow"/>
        <family val="2"/>
        <charset val="238"/>
      </rPr>
      <t>(SIST EN 81-72)</t>
    </r>
    <r>
      <rPr>
        <sz val="11"/>
        <rFont val="Arial Narrow"/>
        <family val="2"/>
        <charset val="238"/>
      </rPr>
      <t xml:space="preserve">
SIST EN 81-70
SIST EN 81-71
</t>
    </r>
    <r>
      <rPr>
        <b/>
        <sz val="11"/>
        <rFont val="Arial Narrow"/>
        <family val="2"/>
        <charset val="238"/>
      </rPr>
      <t>(če dobavitelj dvigal standarda SIST-TS CEN/TS 81-76 ne more zagotoviti lahko ponudi gasilska dvigala skladno s standardom SIST EN 81-72, pri čemer ni obvezno zadostiti točkam 5.3, 5.4, 7.3, 7.4 )</t>
    </r>
    <r>
      <rPr>
        <sz val="11"/>
        <rFont val="Arial Narrow"/>
        <family val="2"/>
        <charset val="238"/>
      </rPr>
      <t xml:space="preserve">
Tehnični opis dvigal je osnoven. Detajli izvedbe dvigal, ki v popisih niso definirani, morajo biti vključeni v ponudnikovo ceno. Detajli se bodo naknadno dogovorili z izbranim izvajalcem tekom same izvedbe glede na specifične zahteve naročnika.</t>
    </r>
  </si>
  <si>
    <r>
      <t>Vsa pozivna tipala morajo biti v</t>
    </r>
    <r>
      <rPr>
        <b/>
        <sz val="11"/>
        <rFont val="Arial Narrow"/>
        <family val="2"/>
        <charset val="238"/>
      </rPr>
      <t xml:space="preserve"> inox </t>
    </r>
    <r>
      <rPr>
        <sz val="11"/>
        <rFont val="Arial Narrow"/>
        <family val="2"/>
        <charset val="238"/>
      </rPr>
      <t xml:space="preserve">izvedbi. Pozivne tipke morajo biti mikrokontaktne izvedbe in z LED osvetlitvijo. </t>
    </r>
    <r>
      <rPr>
        <b/>
        <sz val="11"/>
        <rFont val="Arial Narrow"/>
        <family val="2"/>
        <charset val="238"/>
      </rPr>
      <t xml:space="preserve">Tipke pa morajo biti iz INOX-a ali ALU-minija in imeti reliefne izbočene oznake. </t>
    </r>
    <r>
      <rPr>
        <sz val="11"/>
        <rFont val="Arial Narrow"/>
        <family val="2"/>
        <charset val="238"/>
      </rPr>
      <t>V pozivnih tipkah ali v pokazalnikih položaja morajo biti elektronski gongi za zvočno signalizacijo prihoda dvigala v postajo.</t>
    </r>
  </si>
  <si>
    <r>
      <t>Vsa pozivna tipala morajo biti v</t>
    </r>
    <r>
      <rPr>
        <b/>
        <sz val="11"/>
        <rFont val="Arial Narrow"/>
        <family val="2"/>
        <charset val="238"/>
      </rPr>
      <t xml:space="preserve"> Inox </t>
    </r>
    <r>
      <rPr>
        <sz val="11"/>
        <rFont val="Arial Narrow"/>
        <family val="2"/>
        <charset val="238"/>
      </rPr>
      <t xml:space="preserve">izvedbi. Pozivne tipke morajo biti mikrokontaktne izvedbe in z LED osvetlitvijo. </t>
    </r>
    <r>
      <rPr>
        <b/>
        <sz val="11"/>
        <rFont val="Arial Narrow"/>
        <family val="2"/>
        <charset val="238"/>
      </rPr>
      <t xml:space="preserve">Tipke pa morajo biti iz INOX-a ali ALU-minija in imeti reliefne izbočene oznake. </t>
    </r>
    <r>
      <rPr>
        <sz val="11"/>
        <rFont val="Arial Narrow"/>
        <family val="2"/>
        <charset val="238"/>
      </rPr>
      <t>V pozivnih tipkah ali v pokazalnikih položaja morajo biti elektronski gongi za zvočno signalizacijo prihoda dvigala v postajo.</t>
    </r>
  </si>
  <si>
    <t>Kabinska in jaškovna vrata se morajo odpirati popolnoma avtomatsko s centralnim dvokrilnim načinom odpiranja (eno krilo vrat se odpre v desno, drugo pa v levo stran). Jeklena konstrukcija kril in okvirjev jaškovnih kabinskih vrat mora biti v osnovi antikorozivno prašno zaščitena s epoksidno končno barvo ali pa v celoti izdelana iz inox pločevine z vzorcem , vidni deli kril in okvirjev jaškovnih vrat in kril kabinskih vrat morajo biti obloženi z vzorčno (strukturno) Inox pločevino ali pa v celoti izdelana iz inox pločevine z vzorcem (kot naprimer tip INOX Leather, tip SM – Austenit, WD-inox cuoio, WD-inox lino, itd...(materiali, ki ne puščajo prstnih odtisov, ponudnik mora pred vgradnjo naročniku prinesti vzorce v potrditev). Želja naročnika je, da je struktura oziroma vzorec inox pločevine na vratih drugačen od vzorca inox pločevine na kabini.</t>
  </si>
  <si>
    <r>
      <t>Hitrost odpiranja in zapiranja mora biti elektronsko nastavljiva. Spodnji vodilni pragovi vseh jaškovnih in kabinskih vrat morajo biti zaradi večje mehanske odpornosti na poškodbe pri nalaganju in razlaganju težkih vozičkov ojačani</t>
    </r>
    <r>
      <rPr>
        <b/>
        <sz val="11"/>
        <rFont val="Arial Narrow"/>
        <family val="2"/>
        <charset val="238"/>
      </rPr>
      <t xml:space="preserve"> ("heavy duty" uporaba) </t>
    </r>
    <r>
      <rPr>
        <sz val="11"/>
        <rFont val="Arial Narrow"/>
        <family val="2"/>
        <charset val="238"/>
      </rPr>
      <t>in zaradi lažjega vzdrževanja ter čiščenja izdelani iz gladkega INOX-a.
Še dodatna( povečana) odpornost na mehanske obremenitve je potrebna na jaškovnih vratih v obeh kleteh.</t>
    </r>
  </si>
  <si>
    <r>
      <t>Mehanizem za odpiranje in zapiranje avtomatskih vrat mora biti zanesljiv in kompaktne izvedbe</t>
    </r>
    <r>
      <rPr>
        <b/>
        <sz val="11"/>
        <rFont val="Arial Narrow"/>
        <family val="2"/>
        <charset val="238"/>
      </rPr>
      <t xml:space="preserve"> ("heavy duty" uporaba in prilagojeno na 240 vklopov oziroma odpiranj na uro (240/h) oziroma vsaj 1,5 milijona ciklov (odpiranj vrat)/leto)</t>
    </r>
    <r>
      <rPr>
        <sz val="11"/>
        <rFont val="Arial Narrow"/>
        <family val="2"/>
        <charset val="238"/>
      </rPr>
      <t>, s čim manj prenosi in gibljivimi deli, pogon kabinskih vrat mora biti izveden z elektronsko reguliranimi motorji in vgrajenim dajalnikom impulzov, sila zapiranja vrat mora biti elektronsko nastavljiva, delovanje avtomatskih vrat mora biti elektronsko nadzirano s strani dajalnika impulzov, ki je nameščen na pogonskem motorju. Vsi glavni prenosi od pogona do kril morajo biti tihi in izvedeni z zobatimi jermeni.</t>
    </r>
  </si>
  <si>
    <r>
      <t>Oba pogona vrat in ostali deli  avtomatskih vrat morajo biti primerni za velik promet z dvigali</t>
    </r>
    <r>
      <rPr>
        <b/>
        <sz val="11"/>
        <rFont val="Arial Narrow"/>
        <family val="2"/>
        <charset val="238"/>
      </rPr>
      <t xml:space="preserve"> ("heavy duty" uporaba in prilagojeno na 240 vklopov oziroma odpiranj na uro (240/h) oziroma vsaj 1,5 milijona ciklov (odpiranj vrat)/leto)</t>
    </r>
    <r>
      <rPr>
        <sz val="11"/>
        <rFont val="Arial Narrow"/>
        <family val="2"/>
        <charset val="238"/>
      </rPr>
      <t xml:space="preserve"> in primerno opremljeni v skladu z veljavnimi standardi in predpisi za tovrstne objekte  omogočeno mora biti enostavno ročno zasilno odpiranje vrat v primeru nevarnosti s posebnim trikot ključem ali ob izpadu električne energije ročno v nivoju postaje. </t>
    </r>
  </si>
  <si>
    <r>
      <t>Vodilna kolesa na mehanizmih za funkcionalno delovanje vratnih kril morajo biti ustrezne velikosti glede na veliko frekvenco odpiranj</t>
    </r>
    <r>
      <rPr>
        <b/>
        <sz val="11"/>
        <rFont val="Arial Narrow"/>
        <family val="2"/>
        <charset val="238"/>
      </rPr>
      <t xml:space="preserve"> ("heavy duty" uporaba in prilagojeno na 240 vklopov oziroma odpiranj na uro (240/h) oziroma vsaj 1,5 milijona ciklov (odpiranj vrat)/leto)</t>
    </r>
    <r>
      <rPr>
        <sz val="11"/>
        <rFont val="Arial Narrow"/>
        <family val="2"/>
        <charset val="238"/>
      </rPr>
      <t>.</t>
    </r>
  </si>
  <si>
    <r>
      <t xml:space="preserve">Nosilno ogrodje poda kabine mora biti </t>
    </r>
    <r>
      <rPr>
        <b/>
        <sz val="11"/>
        <rFont val="Arial Narrow"/>
        <family val="2"/>
        <charset val="238"/>
      </rPr>
      <t xml:space="preserve">narejeno za težko industrijska tovorna dvigala npr. iz </t>
    </r>
    <r>
      <rPr>
        <sz val="11"/>
        <rFont val="Arial Narrow"/>
        <family val="2"/>
        <charset val="238"/>
      </rPr>
      <t>jeklenih toplo ali hladno valjanih profilov ustreznih presekov (glej nosilnost dvigal), na katere je na zgornjem delu nameščena protipožarna pregrada iz jeklene pločevine, preko katere je nameščena in trdno pritrjena na nosilno ogrodje poda kabine z vijaki, črna vodoodporna vezana plošča debeline vsaj 25 mm vključno z ostalimi sloji, ki zagotavljajo funkcionalno podlago za finalno oblogo (preprečitev pokanja, neravnin, itd...), na katero se s posebnim lepilom položi umetno visoko odporno talno oblogo sestavljeno iz posameznih plošč dimenzij največ 500x500 mm, z visoko odpornim vrhnjim slojem, ki je potiskan v vzorcu, ki ni občutljiv na umazanijo, poškodbe in cigaretne ogorke, mogoča pa mora biti enostavna zamenjava posameznih poškodovanih plošč v primeru poškodb le teh, brez da se zamenja celotna talna obloga kabine (kot naprimer POLYFLOR expona design,..., ponudnik mora pred vgradnjo naročniku prinesti vzorce v potrditev). Talna finalna obloga se izvede z zaokrožnicami v predpisanem radiju za zdravstvene objekte do stenske obloge dvigala, zaokrožnica višine 10cm.</t>
    </r>
  </si>
  <si>
    <r>
      <t>Hitrost odpiranja in zapiranja mora biti elektronsko nastavljiva. Spodnji vodilni pragovi vseh jaškovnih in kabinskih vrat morajo biti zaradi večje mehanske odpornosti na poškodbe pri nalaganju in razlaganju težkih vozičkov ojačani</t>
    </r>
    <r>
      <rPr>
        <b/>
        <sz val="11"/>
        <rFont val="Arial Narrow"/>
        <family val="2"/>
        <charset val="238"/>
      </rPr>
      <t xml:space="preserve"> ("heavy duty" uporaba) </t>
    </r>
    <r>
      <rPr>
        <sz val="11"/>
        <rFont val="Arial Narrow"/>
        <family val="2"/>
        <charset val="238"/>
      </rPr>
      <t>in zaradi lažjega vzdrževanja ter čiščenja izdelani iz gladkega INOX-a. Še dodatna( povečana) odpornost na mehanske obremenitve je potrebna na jaškovnih vratih v obeh kleteh.</t>
    </r>
  </si>
  <si>
    <r>
      <t xml:space="preserve">Nosilno ogrodje poda kabine mora biti narejeno </t>
    </r>
    <r>
      <rPr>
        <b/>
        <sz val="11"/>
        <rFont val="Arial Narrow"/>
        <family val="2"/>
        <charset val="238"/>
      </rPr>
      <t>za težko industrijska tovorna dvigala npr.</t>
    </r>
    <r>
      <rPr>
        <sz val="11"/>
        <rFont val="Arial Narrow"/>
        <family val="2"/>
        <charset val="238"/>
      </rPr>
      <t xml:space="preserve"> iz jeklenih toplo ali hladno valjanih profilov ustreznih presekov (glej nosilnost dvigal), na katere je na zgornjem delu nameščena protipožarna pregrada iz jeklene pločevine, preko katere je nameščena in trdno pritrjena na nosilno ogrodje poda kabine z vijaki, črna vodoodporna vezana plošča debeline vsaj 25 mm vključno z ostalimi sloji, ki zagotavljajo funkcionalno podlago za finalno oblogo (preprečitev pokanja, neravnin, itd...), na katero se s posebnim lepilom položi umetno visoko odporno talno oblogo sestavljeno iz posameznih plošč dimenzij največ 500x500 mm, z visoko odpornim vrhnjim slojem, ki je potiskan v vzorcu, ki ni občutljiv na umazanijo, poškodbe in cigaretne ogorke, mogoča pa mora biti enostavna zamenjava posameznih poškodovanih plošč v primeru poškodb le teh, brez da se zamenja celotna talna obloga kabine (kot naprimer POLYFLOR expona design,..., ponudnik mora pred vgradnjo naročniku prinesti vzorce v potrditev). Talna finalna obloga se izvede z zaokrožnicami v predpisanem radiju za zdravstvene objekte do stenske obloge dvigala, zaokrožnica višine 10cm.</t>
    </r>
  </si>
  <si>
    <t>Nosilno ogrodje kabine mora biti narejeno za težko industrijska tovorna dvigala npr. izdelano iz jeklenih profilov. Vodenje kabine mora biti izvedeno s kotalnimi čeljustmi, ki so montirane na kabinah in protiuteži. Čeljusti morajo biti lahko dostopne za nastavljanje in morebitno zamenjavo obrabljenih delov. V spodnjem delu nosilnega ogrodja kabine mora biti vgrajena dvosmerna lovilna naprava s postopnim delovanjem. Dvosmerna lovilna naprava ni potrebna, če je pogonska enota certificirana za UCM. Strop pohoden.</t>
  </si>
  <si>
    <t>Varnostni ukrepi in RAZNO</t>
  </si>
  <si>
    <t>Varnostni ukrepi in RAZNO skupaj</t>
  </si>
  <si>
    <t>Ostali potrebni ukrepi iz naslova varstva in zdravja pri delu, kot so naprimer navezovanja, postavitev odrov, itd…</t>
  </si>
  <si>
    <t xml:space="preserve">Vsa ostala potrebna dela, ki so potrebna za funkcionalno uporabo in delovanje dvigal in so lahko tudi posledica same tehnologije ponudnika dvigal, in jih mora ponudnik vkalkulirati že pri oddaji ponudbe še pred samo izvedbo delavniških in PZI načrtov. </t>
  </si>
  <si>
    <t>Ponudnik spodaj vpiše strošek ostalih potrebnih del po dvigalu, zraven k ponudbi pa priloži popis s postavkami ostalih potrebnih del s cenami (kot razčljenjena priloga k ponudbi).</t>
  </si>
  <si>
    <t>Kabina mora vsebovati tudi ventilator. Vrata jaška dvigala z ognjeodpornostjo najmanj  EI 30 oziroma skladno z zahtevami projektanta požarne varnosti.</t>
  </si>
  <si>
    <t>Ognjeodpornost jaškovnih vrat skladno z zahtevami dvigal in požarne študije.</t>
  </si>
  <si>
    <t>Kabina mora vsebovati tudi ventilator. Vrata jaška dvigala z ognjeodpornostjo skladno z zahtevami za evakuacijska dvigala ali dvigala za gasilce.</t>
  </si>
  <si>
    <t xml:space="preserve">Ponudnik dvigal mora v ponudbi poleg normalnega in evakuacijskega režima delovanja dvigala omogočiti še izvedbo dveh prioritetnih stopenj: urgentne (reanimacijske) in prednostne(VIP) na določeni skupini dvigal (ali poziv s kartico za urgentno vožnjo ali poziv s kartico za VIP vožnjo) </t>
  </si>
  <si>
    <t>Ustrezna povezava krmilij vseh dvigal v sistem  za čim večjo zmogljivost in čim krajše čase čakanja. Krmilje dvigal mora omogočiti izvršitev zahtevanih prioritet ob upoštevanju trenutne zasedenosti kabin (glede na težo v kabinah in naloge, ki so v izvajanju) in povezavo s kartičnim sistemom, s katerim se prioritete zahtevajo oziroma izberejo (pri tem je potrebno upoštevati pripravo pogramske opreme ponudnika dvigal na morebitno naknadno širitev sistema na več nivojev prioritet).
Interni vzdrževalni službi mora biti omogočena nastavitev različnih režimov delovanja dvigala, omogočena mora biti tudi avtomatična sprememba režimov delovanja v določenih časovnih intervalih (npr. v nočnem času).</t>
  </si>
  <si>
    <r>
      <t>Zahteve glede požarne odpornosti komponent (vrat) in obnašanje dvigal v primeru požara:
Usteznost dvigala za uporabo v primeru požara se dokazuje s skladnostjo s standardom SIST-TS CEN/TS 81-76:2012. V ponudbi je potrebno predložiti natančen opis in karakteristike vse opreme, ki omogoča varno uporabo dvigala v primeru požara (krmilje in inštalacija, komunikacijska oprema, požarna odpornost komponent,). Ponudnik že v ponudbi predloži certifikat o tipskem preskusu jaškovnih vrat po standardu EN 81-58.</t>
    </r>
    <r>
      <rPr>
        <b/>
        <sz val="11"/>
        <rFont val="Arial Narrow"/>
        <family val="2"/>
        <charset val="238"/>
      </rPr>
      <t xml:space="preserve"> Če dobavitelj standarda SIST-TS CEN/TS 81-76 ne more zagotoviti lahko ponudi gasilska dvigala skladno s standardom SIST EN 81-72, pri čemer ni obvezno zadostiti točkam 5.3, 5.4, 7.3, 7.4.</t>
    </r>
    <r>
      <rPr>
        <sz val="11"/>
        <rFont val="Arial Narrow"/>
        <family val="2"/>
        <charset val="238"/>
      </rPr>
      <t xml:space="preserve">
</t>
    </r>
  </si>
  <si>
    <t>Prioritetni klic dvigala in kartični sistem</t>
  </si>
  <si>
    <t>Kartice</t>
  </si>
  <si>
    <t>Kartični sistem za vsa dvigala skupaj (triplexi 1,2,3,4,5,6 in duplex A,B):</t>
  </si>
  <si>
    <t>Kabinska tipkala</t>
  </si>
  <si>
    <t>Čitalci oziroma bralno mesto za kartice (za oba triplexa)</t>
  </si>
  <si>
    <t>Triplex 1,2,3 ima prehodne kabine, triplex 4,5,6 ima neprehodne kabine</t>
  </si>
  <si>
    <t>Obračun po:</t>
  </si>
  <si>
    <t>Kabina dvigal na duplexu A, B je neprehodna.</t>
  </si>
  <si>
    <t>Triplex 1,2,3 - prehodna kabina</t>
  </si>
  <si>
    <t>Triplex 4,5,6 - neprehodna kabina</t>
  </si>
  <si>
    <t>V ponudbi za dvigala je potrebno zajeti prednostne ali VIP zahteve za sledeče skupine:</t>
  </si>
  <si>
    <t>Ostalih prioritetnih stopenj v tej fazi ponudnik dvigal ne rabi ponuditi, mora pa pogramska oprema ponudnika dvigal omogočati neodvisno (z vsemi dostopi in licencami) naknadno nadgradnjo in izvedbo več  prioritetnih stopenj oziroma podskupin (zahteva se, da se skupina dvigal, ki se odzove na prioritetne vožnje, lahko poljubno programsko nastavi za določeno skupino uporabnikov) po standardu EU.</t>
  </si>
  <si>
    <t>Dvigala morajo biti skladna s Pravilnikom o varnosti dvigal (Ur. List RS 25/16)  in naslednjimi harmoniziranimi standardi: 
SIST EN 81-20
SIST EN 81-50
SIST EN 81-70
SIST EN 81-73
Tehnični opis dvigal je osnoven. Detajli izvedbe dvigal, ki v popisih niso definirani, morajo biti vključeni v ponudnikovo ceno. Detajli se bodo naknadno dogovorili z izbranim izvajalcem tekom same izvedbe glede na specifične zahteve naročnika.</t>
  </si>
  <si>
    <r>
      <t xml:space="preserve">Zahteve glede požarne odpornosti komponent (vrat) in obnašanje dvigal v primeru požara:
Usteznost dvigala za uporabo v primeru požara se dokazuje s skladnostjo s standardom SIST EN 81-73:2016 ( v primeru požara se izvede požarna vožnja).  Ponudnik že v ponudbi predloži certifikat o tipskem preskusu požarne odpornosti jaškovnih vrat po standardu EN 81-58. </t>
    </r>
    <r>
      <rPr>
        <b/>
        <sz val="11"/>
        <rFont val="Arial Narrow"/>
        <family val="2"/>
        <charset val="238"/>
      </rPr>
      <t xml:space="preserve"> </t>
    </r>
    <r>
      <rPr>
        <sz val="11"/>
        <rFont val="Arial Narrow"/>
        <family val="2"/>
        <charset val="238"/>
      </rPr>
      <t xml:space="preserve">
</t>
    </r>
  </si>
  <si>
    <r>
      <rPr>
        <b/>
        <sz val="11"/>
        <rFont val="Arial Narrow"/>
        <family val="2"/>
        <charset val="238"/>
      </rPr>
      <t>Urgentna ali reanimacijska zahteva</t>
    </r>
    <r>
      <rPr>
        <sz val="11"/>
        <rFont val="Arial Narrow"/>
        <family val="2"/>
        <charset val="238"/>
      </rPr>
      <t xml:space="preserve"> – skrbnik prevoza oziroma klicatelj dvigala s prislonom kartice na bralno mesto oziroma čitalec pred tripleksom 1,2,3 ali pred triplexom 4,5,6 v katerikoli postaji pokliče najbližje dvigalo od izbranega triplexa (tisto, ki lahko najhitreje prispe do te postaje). Najbližje dvigalo se odzove kot v primeru požarnega alarma, le da pristane v etaži, iz katere je sprožen klic! Dvigalo mora v etaži, kjer je bil sprožen klic, ustaviti, odpreti vrata in dati potnikom v kabini in pred kabino svetlobni in zvočni signal, da je potrebno kabino dvigala izprazniti oziroma je prepovedano vstopati v kabino. Skrbnik prevoza z vstavitvijo kartice v bračno režo aktivira kabinske tipke in izbere ciljno postajo. Dvigalo izvrši direktno vožnjo. Po odstranitvi kartice iz bralne reže tabloja dvigalo deluje v normalnem režimu. Prav tako dvigalo začne delovati v normalnem režimu, če skrbnik prevoza ne vstavi kartice v bralno režo tabloja v določenem času (točen čas se bo določil naknadno v fazi uporabe dvigal glede na pripombe uporabnikov z namenom optimizacije delovanja dvigal npr. čas odprtosti vrat, ko dvigalo čaka na vožnjo, čas, ko preide dvigalo v normalno delovanje, če skrbnik prevoza ne vstavi kartice v bralno režo, itd...).
Urgentna vožnja  prekrmili tudi VIP (prednostne) vožnje.</t>
    </r>
  </si>
  <si>
    <r>
      <rPr>
        <b/>
        <sz val="11"/>
        <rFont val="Arial Narrow"/>
        <family val="2"/>
        <charset val="238"/>
      </rPr>
      <t>prednostna ali VIP zahteva</t>
    </r>
    <r>
      <rPr>
        <sz val="11"/>
        <rFont val="Arial Narrow"/>
        <family val="2"/>
        <charset val="238"/>
      </rPr>
      <t xml:space="preserve"> – skrbnik prevoza oziroma klicatelj dvigala s prislonom kartice na bralno mesto oziroma čitalec pokliče eno od dvigal iz določene skupine, ki stoji prazno ali tisto, ki ima najmanj klicev oziroma opravil in bo prvo na voljo po izvedbi vseh opravil. Naknadni jaškovni in kabinski klici za izbrano dvigalo so blokirani. Izbrano dvigalo pristane v etaži, iz katere je sprožen klic, odpre vrata in čaka na upravljanje prednostne vožnje. Skrbnik prevoza s kartico v bralni reži aktivira kabinsko tipkalo in upravlja z dvigalom do odstranitve kartice (rezervira dvigalo).  Po odstranitvi kartice dvigalo deluje v normalnem režimu. Prav tako dvigalo začne delovati v normalnem režimu, če skrbnik prevoza po prispetju dvigala ne vstavi kartice po določenem času (točen čas se bo določil naknadno v fazi uporabe dvigal glede na pripombe uporabnikov z namenom optimizacije delovanja dvigal npr. čas odprtosti vrat, ko dvigalo čaka na vožnjo, čas, ko preide dvigalo v normalno delovanje, če skrbnik prevoza ne vstavi kartice v bralno režo, itd...).</t>
    </r>
  </si>
  <si>
    <r>
      <rPr>
        <b/>
        <sz val="11"/>
        <rFont val="Arial Narrow"/>
        <family val="2"/>
        <charset val="238"/>
      </rPr>
      <t xml:space="preserve">VIP - osebni prevoz </t>
    </r>
    <r>
      <rPr>
        <sz val="11"/>
        <rFont val="Arial Narrow"/>
        <family val="2"/>
        <charset val="238"/>
      </rPr>
      <t xml:space="preserve">–  skrbnik prevoza oziroma klicatelj dvigala s prislonom kartice na čitalec pri duplexu A,B  pokliče katerokoli dvigalo iz duplexa (dvigalo A ali B), </t>
    </r>
  </si>
  <si>
    <r>
      <rPr>
        <b/>
        <sz val="11"/>
        <rFont val="Arial Narrow"/>
        <family val="2"/>
        <charset val="238"/>
      </rPr>
      <t xml:space="preserve">VIP - transport hrane in materiala </t>
    </r>
    <r>
      <rPr>
        <sz val="11"/>
        <rFont val="Arial Narrow"/>
        <family val="2"/>
        <charset val="238"/>
      </rPr>
      <t>– skrbnik prevoza oziroma klicatelj dvigala s prislonom kartice na čitalec pokliče eno od tovornih dvigal 4 ali 5.</t>
    </r>
  </si>
  <si>
    <r>
      <rPr>
        <b/>
        <sz val="11"/>
        <rFont val="Arial Narrow"/>
        <family val="2"/>
        <charset val="238"/>
      </rPr>
      <t>VIP- transport bolnikov s spremstvom</t>
    </r>
    <r>
      <rPr>
        <sz val="11"/>
        <rFont val="Arial Narrow"/>
        <family val="2"/>
        <charset val="238"/>
      </rPr>
      <t xml:space="preserve"> – skrbnik prevoza oziroma klicatelj dvigala s prislonom kartice na čitalec pokliče eno od dvigal iz obeh triplexov -  razen dvigala nečistega tovornega dvigala 4 -  (dvigala 1, 2, 3, 5, 6).</t>
    </r>
  </si>
  <si>
    <t>Čitalci oziroma bralno mesto za kartice (za duplex),</t>
  </si>
  <si>
    <r>
      <rPr>
        <b/>
        <sz val="11"/>
        <rFont val="Arial Narrow"/>
        <family val="2"/>
        <charset val="238"/>
      </rPr>
      <t xml:space="preserve">Želja naročnika je, da bi uporabljal že obstoječe uporabniške kartice, ni pa to pogoj.
</t>
    </r>
    <r>
      <rPr>
        <sz val="11"/>
        <rFont val="Arial Narrow"/>
        <family val="2"/>
        <charset val="238"/>
      </rPr>
      <t>Spodaj je podan opis obstoječega sistema registracije delovnega časa Četrta Pot d.o.o. za namen kompatibilnosti čitalcev in programa kartičnega sistema ponudnika dvigal v kolikor bo ponudnik dvigal za proženje prioritetnih stopenj uporabljal že obstoječe kartice uporabnika (Četrta Pot):
 - administratorski program deluje tudi na oddaljen način preko TCP/IP protokola,
 - uporabniški program Četrte poti deluje na brskalnikih MS internet Explorer, Mozilla Firefox, Google Chrome, Safari, Opera,
 - čitalci morajo brati identifikacijske kartice po standardu ISO/IEC 14443 A ali B, omogočajo vzajemno avtentikacijo čitalnika in kartice z vsaj 64 bitnimi diverzificiranimi ključi ter enkripcijo prenosa podatkov med kartico in čitalcem,
 - sistem deluje na podlagi identifikacijske kartice z dimenzijami po standardu ISO/IEC 7810 ID-1, delovanje na frekvenci 13,56 MHz po standardu ISO/IEC 14443 A in B, dolžina unikatne številke (CSN) 64 bit,
 - napajanje in komunikacija registrirne naprave preko povezave s krmilnikom ali neposredno preko Etherneta,
 - krmilniki omogočajo povezavo na strežnik preko RJ-45 Ethernet (TCP/IP) ali posredno preko mrežne povezave,
 - obstoječe kartice za registracijo delovnega časa delujejo po dveh frekvencah in sicer na frekvenci 13,56 MHz po standardu ISO/IEC 14443 A ali B, ter na frekvencah kombiniranih domicilnih sistemih.</t>
    </r>
  </si>
  <si>
    <t>Ostali potrebni elementi in kabelske povezave za funkcionalno delovanje</t>
  </si>
  <si>
    <r>
      <t xml:space="preserve">Ponudnik dvigal mora za vseh osem dvigal dobaviti računalnik z ekranom (hardwear in softwear) vključno CNS-om ponudnika dvigal, programsko opremo in programsko licenco (z neomejeno veljavnostjo - ponudnik dvigal mora program in licence sproti brezplačno obnavljati), da lahko vzdrževalci oziroma uporabniki spremljajo vse parametre o delovanju oziroma nedelovanju dvigal in omogoča uporabniku nastavljanjanje spremenljivih parametrov na krmilju dvigala, kontrolo ter resetiranje napak na dvigalih, </t>
    </r>
    <r>
      <rPr>
        <b/>
        <sz val="11"/>
        <rFont val="Arial Narrow"/>
        <family val="2"/>
        <charset val="238"/>
      </rPr>
      <t>spremljanje zgodovine za obdobje 5 let.</t>
    </r>
    <r>
      <rPr>
        <sz val="11"/>
        <rFont val="Arial Narrow"/>
        <family val="2"/>
        <charset val="238"/>
      </rPr>
      <t xml:space="preserve">
Hkrati pa je potrebno  za vsako dvigalo zagotoviti  brezpotencialen kontakte, ki bodo omogočali zajem podatkov na CNS UKC Ljubljana. Ti podatki so:
 - sledenje vožnje po nadstropjih,
 - delovanje,
 - okvara,
 - rezervacija (tudi po nadstrpjih),
 - požarni način delovanja.
Prav tako mora ponudnik dvigal pripraviti vse potrebno za priklop in montažo ter delovanje računalnika. 
Ponudnik dvigal mora s svojo programsko opremo omogočati daljinski vpogled-nadzor nad delovanjem dvigal na večih mestih oziroma lokacijah uporabnika (računalniki, tablice, pametni telefoni) z brezplačno inštalacijo in uporabo programske opreme, ki omogoča ta vpogled.</t>
    </r>
  </si>
  <si>
    <t>Notranje obloge sten kabine morajo biti izdelane v skladu z zahtevami naročnika. To je: v zgornjem delu na treh straneh kabine nad ročaji od višine ~ 1075 mm do stropa kabine nameščena deljena ogledala iz varnostnega stekla (1-2 deljenih elementov ogledal iz varnostnega stekla na strani kabine), v spodnjem delu kabine od tal pa do višine ~ 1075 mm so nameščene celostenske obloge spodnjega dela kabine iz vzorčne (strukturne) INOX pločevine enakega izgleda kot je naprimer tip SM – Austenit, WD-inox cuoio, WD-inox lino, itd...(materiali, ki ne puščajo prstnih odtisov, ponudnik mora pred vgradnjo naročniku prinesti vzorce v potrditev), vključno z blendami ob vratih, ki pa so v istem materialu po celi višini kabine (kabinska vrata želi imeti naročnik v drugačnem vzorcu - glej točko 6).</t>
  </si>
  <si>
    <t>Nosilna sredstva dvigala so jeklene vrvi z jeklenim jedrom ali trakovi (nosilni trakovi z jeklenim jedrom), primerne za višje hitrosti dvigal. V kolikor ponudnik nudi jermena oziroma trakove mora ves material ustrezati zahtevam požarne zaščite A2 po EN 13501. Obešanje dvigala je direktno (1:1) ali dvojno obešanje (1:2), vendar mora potem ponudnik dvigal v ceni ponudbe preveriti s statičnim izračunom izdelavo novih odprtin v nosilni plošči strojnice in poskrbeti za vso dokumentacijo, soglasja, itd...., vse za funkcionalno delovanje (če so odprtine manjše od premera fi 300mm in so med sosednjimi odprtinami razdalje večje od velikosti večjega premera (fi) sosednje luknje in če izvajalec doda še jeklene premostitvene profile na nosilne obodne zidove jaška, lahko ob potrditvi statika to izvede brez potrebnega gradbenega dovoljenja - statična preverba pa je obvezna (preboje za odvod dima je izračunal statik g. Uroša Žvana (041425341)).</t>
  </si>
  <si>
    <r>
      <t>OPOMBA:</t>
    </r>
    <r>
      <rPr>
        <b/>
        <sz val="11"/>
        <rFont val="Arial Narrow"/>
        <family val="2"/>
        <charset val="238"/>
      </rPr>
      <t xml:space="preserve"> Nosilnost najmanj 2500kg ob predpostavki, da so v vsakem primeru vsi elementi dvigala v skladu s točko 5.4.2.2.1 (b) standarda SIST EN 81-20 dimenzionirani s faktorjem  najmanj 1,1 (predvidena 10 % preobremenitev pri nakladanju glede na nosilnost dobljeno iz tabele 6 standarda EN 81-20).</t>
    </r>
  </si>
  <si>
    <t>Dvigalo mora biti opremljeno s posebnim prilagojenim krmiljem in s čitalci elektronskih kartic, ki jih dobavlja ponudnik dvigal z namenom proženja prioritetnih voženj. Za potrebe proženja prioritet se dobavi po 3 čitalce elektronskih kartic v vsaki etaži, razen v pritličju, kjer sta s strani avle dodatna 2 čitalca za prehodno tovorno-osebna dvigala ( triplex 1,2,3), in v 2. kleti, kjer sta samo 2 čitalca, ker  duplex  ne vozi do 2. kleti.
Klicatelj dvigala s kartico prek čitalca sproži prioritetno vožnjo in prikliče eno od dvigal iz določene skupine. V vsako kabino se mora vgraditi reža za branje kartice, s katero se po potrebi izvede rezervacija dvigala (nadomesti rezervacijo s ključem). Z vstavitvijo kartice v bralno režo komandnega tabloja klicatelj aktivira kabinske tipke in izvede želene vožnje. Po odstranitvi kartice iz reže tabloja dvigalo deluje v normalnem režimu.
Za zunanje pozive (za normalno uporabo) se dobavi za v vsako etažo  5 tipkal (po dve pri vsakem triplex-u in 1 za duplex) -  razen pritličju, kjer se doda dve tipkali na prehodni strani tripleksa 1,2,3, in v 2. kleti, kjer so samo 4 tipkala  za zunanji poziv.</t>
  </si>
  <si>
    <t>Dobavi se po 3 čitalce elektronskih kartic v vsaki etaži, razen v pritličju, kjer sta s strani avle dodatna 2 čitalca za prehodno tovorno-osebna dvigala ( triplex 1,2,3), in v 2. kleti, kjer sta samo 2 čitalca, ker  duplex  ne vozi do 2. kleti.
Klicatelj dvigala s kartico prek čitalca sproži prioritetno vožnjo in prikliče eno od dvigal iz določene skupine. V vsako kabino se mora vgraditi reža za branje kartice, s katero se po potrebi izvede rezervacija dvigala (nadomesti rezervacijo s ključem). Z vstavitvijo kartice v bralno režo komandnega tabloja klicatelj aktivira kabinske tipke in izvede želene vožnje. Po odstranitvi kartice iz reže tabloja dvigalo deluje v normalnem režimu.
Za zunanje pozive (za normalno uporabo) se dobavi za v vsako etažo  5 tipkal (po dve pri vsakem triplex-u in 1 za duplex) -  razen pritličju, kjer se doda dve tipkali na prehodni strani tripleksa 1,2,3 (v avli) in v 2. kleti, kjer so samo 4 tipkala  za zunanji poziv.</t>
  </si>
  <si>
    <r>
      <t xml:space="preserve">Kabina dvigal na </t>
    </r>
    <r>
      <rPr>
        <b/>
        <sz val="11"/>
        <rFont val="Arial Narrow"/>
        <family val="2"/>
        <charset val="238"/>
      </rPr>
      <t>triplexu 1,2,3  je prehodna</t>
    </r>
    <r>
      <rPr>
        <sz val="11"/>
        <rFont val="Arial Narrow"/>
        <family val="2"/>
        <charset val="238"/>
      </rPr>
      <t xml:space="preserve">. Kabina dvigala na </t>
    </r>
    <r>
      <rPr>
        <b/>
        <sz val="11"/>
        <rFont val="Arial Narrow"/>
        <family val="2"/>
        <charset val="238"/>
      </rPr>
      <t>triplexu 4,5,6  je neprehodna.</t>
    </r>
  </si>
  <si>
    <r>
      <rPr>
        <b/>
        <sz val="11"/>
        <rFont val="Arial Narrow"/>
        <family val="2"/>
        <charset val="238"/>
      </rPr>
      <t xml:space="preserve">V kabinah triplexa 1,2,3 </t>
    </r>
    <r>
      <rPr>
        <sz val="11"/>
        <rFont val="Arial Narrow"/>
        <family val="2"/>
        <charset val="238"/>
      </rPr>
      <t xml:space="preserve">so na obeh stranskih stenah, </t>
    </r>
    <r>
      <rPr>
        <b/>
        <sz val="11"/>
        <rFont val="Arial Narrow"/>
        <family val="2"/>
        <charset val="238"/>
      </rPr>
      <t>v kabinah triplexa 4,5,6</t>
    </r>
    <r>
      <rPr>
        <sz val="11"/>
        <rFont val="Arial Narrow"/>
        <family val="2"/>
        <charset val="238"/>
      </rPr>
      <t xml:space="preserve"> pa na </t>
    </r>
    <r>
      <rPr>
        <b/>
        <sz val="11"/>
        <rFont val="Arial Narrow"/>
        <family val="2"/>
        <charset val="238"/>
      </rPr>
      <t xml:space="preserve">treh </t>
    </r>
    <r>
      <rPr>
        <sz val="11"/>
        <rFont val="Arial Narrow"/>
        <family val="2"/>
        <charset val="238"/>
      </rPr>
      <t xml:space="preserve">stenah (na obeh stranskih in na zadnji steni) kabine na višini 1000 mm nameščen cevni ročaj iz poliranega INOX-a, s tem, da je na strani kabine, ki je ravna z odprtino vrat na obeh straneh zaključek ročaja obvezno izveden polkrožno do stene. Stene kabine morajo biti akustično izolirane in morajo imeti z zunanje strani kabine nameščeno protihrupno oblogo, ki zmanjšuje prenos hrupa v kabino. </t>
    </r>
  </si>
  <si>
    <r>
      <rPr>
        <b/>
        <sz val="11"/>
        <rFont val="Arial Narrow"/>
        <family val="2"/>
        <charset val="238"/>
      </rPr>
      <t>V kabinah triplexa 1,2,3</t>
    </r>
    <r>
      <rPr>
        <sz val="11"/>
        <rFont val="Arial Narrow"/>
        <family val="2"/>
        <charset val="238"/>
      </rPr>
      <t xml:space="preserve"> so na obeh stranskih stenah,</t>
    </r>
    <r>
      <rPr>
        <b/>
        <sz val="11"/>
        <rFont val="Arial Narrow"/>
        <family val="2"/>
        <charset val="238"/>
      </rPr>
      <t xml:space="preserve"> v kabinah triplexa 4,5,6</t>
    </r>
    <r>
      <rPr>
        <sz val="11"/>
        <rFont val="Arial Narrow"/>
        <family val="2"/>
        <charset val="238"/>
      </rPr>
      <t xml:space="preserve"> pa na treh stenah (na obeh stranskih in na zadnji steni)</t>
    </r>
    <r>
      <rPr>
        <b/>
        <sz val="11"/>
        <rFont val="Arial Narrow"/>
        <family val="2"/>
        <charset val="238"/>
      </rPr>
      <t xml:space="preserve"> </t>
    </r>
    <r>
      <rPr>
        <sz val="11"/>
        <rFont val="Arial Narrow"/>
        <family val="2"/>
        <charset val="238"/>
      </rPr>
      <t>kabine po celotni dolžini kabine v dveh vrstah nameščene pravokotne zaščitne letve iz vzorčnega INOX-a enakega izgleda kot je naprimer tip SM – Austenit, WD-inox cuoio, WD-inox lino, itd...(materiali, ki ne puščajo prstnih odtisov, ponudnik mora pred vgradnjo naročniku prinesti vzorce v potrditev) dimenzij ~ 150 x ~ 30 mm, ki služijo kot zaščita sten kabine pred poškodbami z vozički, točna višina namestitve zaščitnih letev po predhodnem dogovoru z naročnikom.</t>
    </r>
  </si>
  <si>
    <r>
      <t>Nosilna sredstva dvigala so jeklene vrvi z jeklenim jedrom ali trakovi (nosilni trakovi z jeklenim jedrom), primerne za višje hitrosti dvigal.</t>
    </r>
    <r>
      <rPr>
        <b/>
        <sz val="11"/>
        <rFont val="Arial Narrow"/>
        <family val="2"/>
        <charset val="238"/>
      </rPr>
      <t xml:space="preserve"> </t>
    </r>
    <r>
      <rPr>
        <sz val="11"/>
        <rFont val="Arial Narrow"/>
        <family val="2"/>
        <charset val="238"/>
      </rPr>
      <t>V kolikor ponudnik nudi jermena oziroma trakove mora ves material ustrezati zahtevam požarne zaščite A2 po EN 13501.</t>
    </r>
    <r>
      <rPr>
        <b/>
        <sz val="11"/>
        <rFont val="Arial Narrow"/>
        <family val="2"/>
        <charset val="238"/>
      </rPr>
      <t xml:space="preserve"> </t>
    </r>
    <r>
      <rPr>
        <sz val="11"/>
        <rFont val="Arial Narrow"/>
        <family val="2"/>
        <charset val="238"/>
      </rPr>
      <t xml:space="preserve">Obešanje dvigala je direktno (1:1) ali dvojno obešanje (1:2), vendar mora potem ponudnik dvigal v ceni ponudbe preveriti s statičnim izračunom izdelavo novih odprtin v nosilni plošči strojnice in poskrbeti za vso dokumentacijo, soglasja, itd...., vse za funkcionalno delovanje (če so odprtine manjše od premera fi 300mm in so med sosednjimi odprtinami razdalje večje od velikosti večjega premera (fi) sosednje luknje in če izvajalec doda še jeklene premostitvene profile na nosilne obodne zidove jaška, lahko ob potrditvi statika to izvede brez potrebnega gradbenega dovoljenja - statična preverba pa je obvezna (preboje za odvod dima je izračunal statik g. Uroša Žvana (041425341)). </t>
    </r>
  </si>
  <si>
    <t>Vgrajena mora biti frekvenčna regulacija hitrosti vožnje dvigala ustrezne moči. V primeru izpada električnega toka se morajo dvigala zaustaviti. Ko se vklopi hišni agregat, dvigalo vzpostavi normalni režim obratovanja. V primeru požara, morajo biti omogočena uporaba dvigal za evakuacijo v skladu z zahtevami standarda SIST-TS CEN/TS 81-76 ali SIST EN 81-72.</t>
  </si>
  <si>
    <t>CNS od ponudnika dvigal (analiziranje ekranskih prikazov, testiranje ukazov, itd…);</t>
  </si>
  <si>
    <t>Izkazi na področju varnosti dvigal in požarne varnosti</t>
  </si>
  <si>
    <t>Izbrani ponudnik mora pripraviti projekte za izvedbo PZI – 6 papirnatih izvodov in 2 izvoda na CD (word, excel, autocad – odprta verzija) vključno z ostalimi načrti kot so načrt faznosti, tehnološke in delavniške risbe, itd.... Ponudnik mora za izdelavo PZI projektov preveriti tudi vse podatke iz naročnikovega PZI projekta (priložena dokumentacija na razpisu) ter glede na izbrana dvigala ponudnika prilagoditi vse že izdelane naročnikove PZI projekte oziroma izdelati nove PZI projekte glede na faznost del in tehnološke rešitve ponudnika (vključno z izdelavo tehnoloških in delavniških risb za dvigala, kartičnega sistema oziroma čitalcev, itd...) z namenom funkcionalne izvedbe projekta in gradnje.</t>
  </si>
  <si>
    <t>Za čitalce glede na opis pri dvigalih</t>
  </si>
  <si>
    <t>V kolikor ponudniku dvigal izvedba samo treh čitalcev na etažo ne omogoča izvedbo prednostnih oziroma VIP voženj (ampak samo urgentnih oziroma reanimacijskih voženj), lahko dodatno za prednostne oziroma VIP vožnje vgradi poleg teh treh čitalcev dodatne čitalce na vsako posamezno dvigalo (nadomestilo za ključavnice). Uvrtavanja za dodatne čitalce.</t>
  </si>
  <si>
    <t>Priprava obstoječih odprtin za vsa nova jaškovna vrata in 5 novih knauf požarnih sten.</t>
  </si>
  <si>
    <r>
      <t xml:space="preserve">Notranje dimenzije med stenami kabine </t>
    </r>
    <r>
      <rPr>
        <b/>
        <sz val="11"/>
        <rFont val="Arial Narrow"/>
        <family val="2"/>
        <charset val="238"/>
      </rPr>
      <t xml:space="preserve">triplexa 1,2,3 </t>
    </r>
    <r>
      <rPr>
        <sz val="11"/>
        <rFont val="Arial Narrow"/>
        <family val="2"/>
        <charset val="238"/>
      </rPr>
      <t xml:space="preserve">morajo biti maximalne (čim večje) glede na prostor v jašku in tehnologijo ponudnika vendar minimalno vsaj  1600 x </t>
    </r>
    <r>
      <rPr>
        <b/>
        <sz val="11"/>
        <rFont val="Arial Narrow"/>
        <family val="2"/>
        <charset val="238"/>
      </rPr>
      <t>2690</t>
    </r>
    <r>
      <rPr>
        <sz val="11"/>
        <rFont val="Arial Narrow"/>
        <family val="2"/>
        <charset val="238"/>
      </rPr>
      <t xml:space="preserve"> x 2300 mm (ŠxDxV).</t>
    </r>
  </si>
  <si>
    <r>
      <t xml:space="preserve">Notranje dimenzije med stenami kabine </t>
    </r>
    <r>
      <rPr>
        <b/>
        <sz val="11"/>
        <rFont val="Arial Narrow"/>
        <family val="2"/>
        <charset val="238"/>
      </rPr>
      <t xml:space="preserve">triplexa 4,5,6 </t>
    </r>
    <r>
      <rPr>
        <sz val="11"/>
        <rFont val="Arial Narrow"/>
        <family val="2"/>
        <charset val="238"/>
      </rPr>
      <t xml:space="preserve">morajo biti maximalne (čim večje) glede na prostor v jašku in tehnologijo ponudnika vendar minimalno vsaj  1600 x </t>
    </r>
    <r>
      <rPr>
        <b/>
        <sz val="11"/>
        <rFont val="Arial Narrow"/>
        <family val="2"/>
        <charset val="238"/>
      </rPr>
      <t>2800</t>
    </r>
    <r>
      <rPr>
        <sz val="11"/>
        <rFont val="Arial Narrow"/>
        <family val="2"/>
        <charset val="238"/>
      </rPr>
      <t xml:space="preserve"> x 2300 mm (ŠxDxV).</t>
    </r>
  </si>
  <si>
    <t>Cena servisne ure znaša:</t>
  </si>
  <si>
    <t>eur/h</t>
  </si>
  <si>
    <t xml:space="preserve"> - v rumene celice je potrebno vpisati ceno servisne ure in stroške vzdrževanja dvigala</t>
  </si>
  <si>
    <t>brez DDV</t>
  </si>
  <si>
    <t>Strošek vzdrževanja dvigal:</t>
  </si>
  <si>
    <t>V kolikor ponudniku dvigal izvedba samo treh čitalcev na etažo ne omogoča izvedbo prednostnih oziroma VIP voženj (ampak samo urgentnih oziroma reanimacijskih voženj), lahko dodatno za prednostne oziroma VIP vožnje vgradi poleg teh treh čitalcev dodatne čitalce (vsi čitalci se morajo povezovati v enoten sistem - ne sme biti kot simplex) ali kak drug enakovreden kartični sistem, ki mogoča funkcionalno uporabo in delovanje dvigal vključno z možnostjo nadgradnje z dodatnimi stopnjami in prioritetami.</t>
  </si>
  <si>
    <t>komplet</t>
  </si>
  <si>
    <t xml:space="preserve"> - Cena delovne servisne ure zajema poleg stroškov dela, tudi transportne in potne stroške, stroške ogleda okvare, zamude, kilometrino, davke, režijo, eventuelna prenočišča, ostale režijske stroške, deleže ostalih stroškov (npr. stroškov super serviserja, stroškov monterja, stroškov računovodstva, itd...) šolanja, stroške del iz točke 1.7. pogodbe, ostala predvidena in nepredvidena dela, itd.., ki jih bo imel ponudnik oziroma izvajalec z realizacijo naročila. Pri obračunu servisne ure se upošteva tisti čas, ko je serviser na delovišču naročnika.</t>
  </si>
  <si>
    <t xml:space="preserve"> - Izvajalec na področju vzdrževanja oziroma servisiranja mora biti pooblaščen za servisiranje in vzdrževanje dvigal (razpolaga z ustrezno programsko in krmilno opremo, programi, originalnimi rezervnimi deli, strokovnim znanjem in usposobljenimi kadri s strani proizvajalca dvigal)</t>
  </si>
  <si>
    <t>SKUPAJ</t>
  </si>
  <si>
    <t>KPL</t>
  </si>
  <si>
    <t>CENA/KPL</t>
  </si>
  <si>
    <t>OSTALE meritve in dokumenti, ki dokazujejo, da so bila dela izvedena skladno s projektom, standardi, pravilniki (npr. pravilnik o varnosti dvigal), itd…</t>
  </si>
  <si>
    <t>prepis cen iz kalkulacijske tabele za vsako leto za vse rumene celice</t>
  </si>
  <si>
    <t>upoštevano v ceni ponudbe</t>
  </si>
  <si>
    <t>Pogoji v času pogarancijskega preventivnega vzdrževanja so razvidni iz vzdrževalne pogodbe.</t>
  </si>
  <si>
    <t>strošek vzdrževanja posameznega dvigala v času med prevzemom posameznega dvigala in prevzemom celotnega sistema dvigal (vseh dvigal) ter v času garancijskega obdobja mora biti  zajet že v končni ponudbeni ceni</t>
  </si>
  <si>
    <t>Pogarancijsko preventivno vzdrževanje vseh dvigal (sistema dvigal) v 5 letih brez DDV</t>
  </si>
  <si>
    <t>Predvideni stroški 5letnega preventivnega pogarancijskega vzdrževanja sistema dvigal po izteku garancijske dobe in cena za servisno uro.</t>
  </si>
  <si>
    <t>Pogarancijsko preventivno vzdrževanje vseh dvigal (sistema dvigal) v 5 letih z DDV</t>
  </si>
  <si>
    <t>Dodatno se točkuje ponudba ponudnika, ki ima najcenejše vzdrževanje in daljšo garancijo</t>
  </si>
  <si>
    <t xml:space="preserve"> - Kalkulacije oziroma izračuni letnega pog. preventivnega vzdrževanja za vsako dvigalo posebej - priloge k ponudbi</t>
  </si>
  <si>
    <t>Tabela za kalkulacijo oziroma izračun letnega preventivnega vzdrževanja enega dvigala za eno leto</t>
  </si>
  <si>
    <t xml:space="preserve"> - Servisna ura -  ceno servisne ure ponudnik vpiše v zavihku VIII. Vzdrževanje in v spodnji tabeli</t>
  </si>
  <si>
    <t xml:space="preserve"> - Kalkulacije oziroma izračuni letnega pogarancijskega preventivnega vzdrževanja za vsako dvigalo posebej - priloge k ponudbi</t>
  </si>
  <si>
    <t>dodatno se točkuje cenejša servisna ura</t>
  </si>
  <si>
    <r>
      <rPr>
        <b/>
        <sz val="11"/>
        <rFont val="Arial Narrow"/>
        <family val="2"/>
        <charset val="238"/>
      </rPr>
      <t xml:space="preserve">strošek 5 letnega pogarancijskega preventivnega vzdrževanja sistema dvigal </t>
    </r>
    <r>
      <rPr>
        <sz val="11"/>
        <rFont val="Arial Narrow"/>
        <family val="2"/>
        <charset val="238"/>
      </rPr>
      <t xml:space="preserve">
Za točkovanje pri vzdrževanju je osnova najnižja cena ponudnika za vzdrževanje, točke se zmanjšajo procentualno glede na razliko med ponujeno ceno vzdrževanja ponudnika, ki se ga ocenjuje, in najnižjo ponujeno ceno vzdrževanja.</t>
    </r>
  </si>
  <si>
    <r>
      <rPr>
        <b/>
        <i/>
        <sz val="11"/>
        <rFont val="Arial Narrow"/>
        <family val="2"/>
        <charset val="238"/>
      </rPr>
      <t xml:space="preserve">Preventivno vzdrževanje </t>
    </r>
    <r>
      <rPr>
        <i/>
        <sz val="11"/>
        <rFont val="Arial Narrow"/>
        <family val="2"/>
        <charset val="238"/>
      </rPr>
      <t xml:space="preserve">v času med prevzemom posameznega dvigala in prevzemom celotnega sistema dvigal (vseh dvigal) ter v času garancijskega obdobja celotnega sistema dvigal </t>
    </r>
    <r>
      <rPr>
        <b/>
        <i/>
        <sz val="11"/>
        <rFont val="Arial Narrow"/>
        <family val="2"/>
        <charset val="238"/>
      </rPr>
      <t>(cena mora biti zajeta že v končni ponudbeni ceni)</t>
    </r>
    <r>
      <rPr>
        <i/>
        <sz val="11"/>
        <rFont val="Arial Narrow"/>
        <family val="2"/>
        <charset val="238"/>
      </rPr>
      <t xml:space="preserve"> ter </t>
    </r>
    <r>
      <rPr>
        <b/>
        <i/>
        <sz val="11"/>
        <rFont val="Arial Narrow"/>
        <family val="2"/>
        <charset val="238"/>
      </rPr>
      <t xml:space="preserve">pogarancijsko preventivno vzdrževanje </t>
    </r>
    <r>
      <rPr>
        <i/>
        <sz val="11"/>
        <rFont val="Arial Narrow"/>
        <family val="2"/>
        <charset val="238"/>
      </rPr>
      <t>naj glede na ponudnika dvigal vsebuje vse potrebno za varno delovanje dvigal in zadostitvi zakonodaje</t>
    </r>
  </si>
  <si>
    <t>upoštevati v ceni ponudbe</t>
  </si>
  <si>
    <t>Vsi kabli, kablasti vodniki, samougasljive cevi, žice za povezavo kovinskih mas, itd…, morajo biti halogen free.</t>
  </si>
  <si>
    <t>Školjka kabine mora biti izdelana za namen težkih industrijskih tovornih dvigal oziroma izdelana npr. vsaj iz jeklene pločevine, debeline 2 mm, lakirane v osnovni zaščitni barvi. Notranje obloge sten kabine morajo biti izdelane v skladu z zahtevami naročnika in to: v zgornjem delu na obeh straneh kabine nad ročaji od višine ~ 1075 mm do stropa kabine nameščena deljena gledala iz varnostnega stekla (5 – 6 deljenih elementov ogledal iz varnostnega stekla na strani kabine), v spodnjem delu kabine od tal pa do višine ~ 1075 mm so nameščene celostenske obloge spodnjega dela kabine iz vzorčne (strukturne) INOX pločevine enakega izgleda kot je naprimer tip SM – Austenit, WD-inox cuoio, WD-inox lino, itd...(materiali, ki ne puščajo prstnih odtisov, ponudnik mora pred vgradnjo naročniku prinesti vzorce v potrditev), vključno z blendami ob vratih, ki pa so v istem materialu po celi višini kabine (kabinska vrata želi imeti naročnik v drugačnem vzorcu - glej točko 6).</t>
  </si>
  <si>
    <t>Kvaliteta inox-a: 304</t>
  </si>
  <si>
    <t xml:space="preserve">V kolikor izvajalec oz. ponudnik ne more ponuditi takšnega kartičnega sistema, lahko ponudi svojo ločen kartični sistem, ki je neodvisen od kartic za registracijo delovnega časa. </t>
  </si>
  <si>
    <r>
      <t>Izvajalec oziroma ponudnik dvigal izvede kartični sistem in dobavi sprogramirane elektronske kartice za funkcionalno uporabo dvigal skladno z zahtevanimi prioritetami z možnostjo nadgradnje.
Čitalci in programska oprema kartičnega sistema ponudnika dvigal morajo biti kompatibilni s:
 - programsko opremo in krmiljem dvigal,
 - in s karticami ponudnika dvigal ali pa s karticami, ki jih uporabnik že uporablja za registracijo delovnega časa z možnostjo naknandnih nadgradenj</t>
    </r>
    <r>
      <rPr>
        <sz val="11"/>
        <color rgb="FFFF0000"/>
        <rFont val="Arial Narrow"/>
        <family val="2"/>
        <charset val="238"/>
      </rPr>
      <t xml:space="preserve"> (V kolikor izvajalec oz. ponudnik ne more ponuditi takšnega kartičnega sistema, lahko ponudi svojo ločen kartični sistem, ki je neodvisen od kartic za registracijo delovnega časa.)</t>
    </r>
    <r>
      <rPr>
        <sz val="11"/>
        <rFont val="Arial Narrow"/>
        <family val="2"/>
        <charset val="238"/>
      </rPr>
      <t xml:space="preserve">
Upoštevati je potrebno še naslednje zahteve oziorma vključiti v ponudbo:
 - posodabljanje programske opreme in ustrezno ščitenje podatkov, da bodo osebni podatki varovani v skladu s predpisi s področja varstva osebnih podatkov,
 - zagotoviti odprtost sistema,
 - vsi ključi in šifrirne zaščitne enote so last naročnika,
 - odpravo vseh napak v skladu z odzivnimi časi in časi za odpravo napak,
 - posredovanje predlogov naročniku za izboljšave delovanja sistema, 
 - programsko opremo uporablja UKC Ljubljana časovno neomejeno in je vedno upravičen do najnovejše verzije (različice) programske opreme,
 - Nameščanje posodobitev in novih verzij sistema (izboljšave in nadgradnja glede na namembnost programa), tako na strani strežnika, kot tudi na strani odjemalca,
 - Upravičenost do uporabe zadnje verzije (različice) programske opreme.
</t>
    </r>
  </si>
  <si>
    <t>komplet na eno dvigalo</t>
  </si>
  <si>
    <t>kompletov na eno dvigalo</t>
  </si>
  <si>
    <t>kosov na eno dvigalo</t>
  </si>
  <si>
    <t>kosov za vsa dvigala triplex</t>
  </si>
  <si>
    <t>komplet za vsa dvigala triplex</t>
  </si>
  <si>
    <t xml:space="preserve">3 X NOVO ELEKTRIČNO STROJNIČNO </t>
  </si>
  <si>
    <r>
      <t xml:space="preserve">TOVORNO-OSEBNO BOLNIŠKO EVAKUACIJSKO DVIGALO TRIPLEX </t>
    </r>
    <r>
      <rPr>
        <b/>
        <sz val="11"/>
        <color rgb="FFFF0000"/>
        <rFont val="Arial Narrow"/>
        <family val="2"/>
        <charset val="238"/>
      </rPr>
      <t>1,2,3</t>
    </r>
    <r>
      <rPr>
        <b/>
        <sz val="11"/>
        <rFont val="Arial Narrow"/>
        <family val="2"/>
        <charset val="238"/>
      </rPr>
      <t xml:space="preserve"> </t>
    </r>
    <r>
      <rPr>
        <b/>
        <sz val="11"/>
        <color rgb="FFFF0000"/>
        <rFont val="Arial Narrow"/>
        <family val="2"/>
        <charset val="238"/>
      </rPr>
      <t>- PREHODNO</t>
    </r>
  </si>
  <si>
    <r>
      <t xml:space="preserve">II. Zamenjava dvigal tovorno-osebnih evakuacijskih dvigal </t>
    </r>
    <r>
      <rPr>
        <sz val="12"/>
        <color rgb="FFFF0000"/>
        <rFont val="Arial Narrow"/>
        <family val="2"/>
        <charset val="238"/>
      </rPr>
      <t xml:space="preserve">- PREHODNA (3x) </t>
    </r>
  </si>
  <si>
    <r>
      <rPr>
        <sz val="12"/>
        <color rgb="FFFF0000"/>
        <rFont val="Arial Narrow"/>
        <family val="2"/>
        <charset val="238"/>
      </rPr>
      <t>V.</t>
    </r>
    <r>
      <rPr>
        <sz val="12"/>
        <rFont val="Arial Narrow"/>
        <family val="2"/>
        <charset val="238"/>
      </rPr>
      <t xml:space="preserve"> Gradbeno obrtniška dela DVIGALA</t>
    </r>
  </si>
  <si>
    <r>
      <rPr>
        <sz val="12"/>
        <color rgb="FFFF0000"/>
        <rFont val="Arial Narrow"/>
        <family val="2"/>
        <charset val="238"/>
      </rPr>
      <t>VI</t>
    </r>
    <r>
      <rPr>
        <sz val="12"/>
        <rFont val="Arial Narrow"/>
        <family val="2"/>
        <charset val="238"/>
      </rPr>
      <t>. Dokumentacija</t>
    </r>
  </si>
  <si>
    <r>
      <rPr>
        <sz val="12"/>
        <color rgb="FFFF0000"/>
        <rFont val="Arial Narrow"/>
        <family val="2"/>
        <charset val="238"/>
      </rPr>
      <t>VII.</t>
    </r>
    <r>
      <rPr>
        <sz val="12"/>
        <rFont val="Arial Narrow"/>
        <family val="2"/>
        <charset val="238"/>
      </rPr>
      <t xml:space="preserve"> 5 letno pogarancijsko preventivno vzdrževanje celotnega sistema dvigal</t>
    </r>
  </si>
  <si>
    <r>
      <rPr>
        <sz val="12"/>
        <color rgb="FFFF0000"/>
        <rFont val="Arial Narrow"/>
        <family val="2"/>
        <charset val="238"/>
      </rPr>
      <t>III.</t>
    </r>
    <r>
      <rPr>
        <sz val="12"/>
        <rFont val="Arial Narrow"/>
        <family val="2"/>
        <charset val="238"/>
      </rPr>
      <t xml:space="preserve"> Zamenjava dvigal tovorno-osebnih evakuacijskih dvigal</t>
    </r>
    <r>
      <rPr>
        <sz val="12"/>
        <color rgb="FFFF0000"/>
        <rFont val="Arial Narrow"/>
        <family val="2"/>
        <charset val="238"/>
      </rPr>
      <t xml:space="preserve"> - NEPREHODNA (3x) </t>
    </r>
  </si>
  <si>
    <t>3.3.</t>
  </si>
  <si>
    <t>3.4.</t>
  </si>
  <si>
    <t>3.5.</t>
  </si>
  <si>
    <t>IV.</t>
  </si>
  <si>
    <r>
      <t xml:space="preserve">Čitalci oziroma bralno mesto za kartice (za oba triplexa) </t>
    </r>
    <r>
      <rPr>
        <sz val="11"/>
        <color rgb="FFFF0000"/>
        <rFont val="Arial Narrow"/>
        <family val="2"/>
        <charset val="238"/>
      </rPr>
      <t>(glej zavihek kartični sistem)</t>
    </r>
  </si>
  <si>
    <r>
      <t>V kolikor ponudniku dvigal izvedba samo treh čitalcev na etažo ne omogoča izvedbo prednostnih oziroma VIP voženj (ampak samo urgentnih oziroma reanimacijskih voženj), lahko dodatno za prednostne oziroma VIP vožnje vgradi poleg teh treh čitalcev dodatne čitalce (vsi čitalci se morajo povezovati v enoten sistem - ne sme biti kot simplex) ali kak drug enakovreden kartični sistem, ki mogoča funkcionalno uporabo in delovanje dvigal vključno z možnostjo nadgradnje z dodatnimi stopnjami in prioritetami.</t>
    </r>
    <r>
      <rPr>
        <sz val="11"/>
        <color rgb="FFFF0000"/>
        <rFont val="Arial Narrow"/>
        <family val="2"/>
        <charset val="238"/>
      </rPr>
      <t>(glej zavihek kartični sistem)</t>
    </r>
  </si>
  <si>
    <t>komplet za vsa dvigala skupaj (triplexi 1,2,3,4,5,6 in duplex A,B)</t>
  </si>
  <si>
    <t>1.6.</t>
  </si>
  <si>
    <r>
      <t xml:space="preserve">TOVORNO-OSEBNO BOLNIŠKO EVAKUACIJSKO DVIGALO TRIPLEX </t>
    </r>
    <r>
      <rPr>
        <b/>
        <sz val="11"/>
        <color rgb="FFFF0000"/>
        <rFont val="Arial Narrow"/>
        <family val="2"/>
        <charset val="238"/>
      </rPr>
      <t>4,5,6</t>
    </r>
    <r>
      <rPr>
        <b/>
        <sz val="11"/>
        <rFont val="Arial Narrow"/>
        <family val="2"/>
        <charset val="238"/>
      </rPr>
      <t xml:space="preserve"> </t>
    </r>
    <r>
      <rPr>
        <b/>
        <sz val="11"/>
        <color rgb="FFFF0000"/>
        <rFont val="Arial Narrow"/>
        <family val="2"/>
        <charset val="238"/>
      </rPr>
      <t>- NEPREHODNO</t>
    </r>
  </si>
  <si>
    <t xml:space="preserve">zunanja pozivna tipala </t>
  </si>
  <si>
    <t>zunanja pozivna tipala</t>
  </si>
  <si>
    <r>
      <t xml:space="preserve">Avtomatska kabinska vrata </t>
    </r>
    <r>
      <rPr>
        <sz val="11"/>
        <color rgb="FFFF0000"/>
        <rFont val="Arial Narrow"/>
        <family val="2"/>
        <charset val="238"/>
      </rPr>
      <t>za triplex 1,2,3</t>
    </r>
  </si>
  <si>
    <r>
      <t xml:space="preserve">jaškovna vrata </t>
    </r>
    <r>
      <rPr>
        <sz val="11"/>
        <color rgb="FFFF0000"/>
        <rFont val="Arial Narrow"/>
        <family val="2"/>
        <charset val="238"/>
      </rPr>
      <t>za triplex 1,2,3</t>
    </r>
  </si>
  <si>
    <r>
      <t xml:space="preserve">Avtomatska kabinska vrata </t>
    </r>
    <r>
      <rPr>
        <sz val="11"/>
        <color rgb="FFFF0000"/>
        <rFont val="Arial Narrow"/>
        <family val="2"/>
        <charset val="238"/>
      </rPr>
      <t>za triplex 4,5,6</t>
    </r>
  </si>
  <si>
    <r>
      <t xml:space="preserve">jaškovna vrata </t>
    </r>
    <r>
      <rPr>
        <sz val="11"/>
        <color rgb="FFFF0000"/>
        <rFont val="Arial Narrow"/>
        <family val="2"/>
        <charset val="238"/>
      </rPr>
      <t>za triplex 4,5,6</t>
    </r>
  </si>
  <si>
    <t>kos na eno dvigalo</t>
  </si>
  <si>
    <t>kosov za vsa dvigala triplex 1,2,3 (torej cca 8 kosov na eno dvigalo)</t>
  </si>
  <si>
    <t>kosov za vsa dvigala triplex 4,5,6 (torej cca 8 kosov na eno dvigalo)</t>
  </si>
  <si>
    <t>Dobava, izdelava in montaža ustreznih zaščitni mrež med dvigali skladno s standardi SIST EN 294, z vsem vijačnim in pritrdilnim materialom ter transporti, (cca 130m2 površine med dvema dvigaloma - površina ene zaščitne mreže med dvigaloma).</t>
  </si>
  <si>
    <t>kompletov mrež</t>
  </si>
  <si>
    <t>IV. Prioritetni klic dvigala in kartični sistem ter CNS</t>
  </si>
  <si>
    <t>PRIORITETNI KLIC DVIGALA IN KARTIČNI SISTEM ter CNS - za vsa dvigala (triplexi 1,2,3,4,5,6 in duplex A,B)</t>
  </si>
  <si>
    <t>kosov za oba dvigala duplex</t>
  </si>
  <si>
    <t>kosov za vsa dvigala triplex 1,2,3,4,5,6</t>
  </si>
  <si>
    <t>kosov za oba dvigala duplex A, B</t>
  </si>
  <si>
    <r>
      <t>Čitalci oziroma bralno mesto za kartice (za duplex)</t>
    </r>
    <r>
      <rPr>
        <sz val="11"/>
        <color rgb="FFFF0000"/>
        <rFont val="Arial Narrow"/>
        <family val="2"/>
        <charset val="238"/>
      </rPr>
      <t xml:space="preserve">  (glej zavihek kartični sistem)</t>
    </r>
  </si>
  <si>
    <t>komplet za oba dvigala duplex</t>
  </si>
  <si>
    <t>kosov za oba dvigala duplex (torej cca 5 kosov na eno dvigalo)</t>
  </si>
  <si>
    <t>I. Zamenjava osebnih dvigal (2x)</t>
  </si>
  <si>
    <t>SKUPAJ PRIORITETNI KLIC DVIGALA IN KARTIČNI SISTEM in CNS (triplexi 1,2,3,4,5,6 in duplex A,B)</t>
  </si>
  <si>
    <t>komplet vseh potrebnih čitalcev za vsa dvigala skupaj (triplexi 1,2,3,4,5,6 in duplex 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</si>
</sst>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0\ &quot;€&quot;"/>
    <numFmt numFmtId="165" formatCode="_-* #,##0.00\ &quot;SIT&quot;_-;\-* #,##0.00\ &quot;SIT&quot;_-;_-* &quot;-&quot;??\ &quot;SIT&quot;_-;_-@_-"/>
    <numFmt numFmtId="166" formatCode="_-* #,##0.00\ _S_I_T_-;\-* #,##0.00\ _S_I_T_-;_-* &quot;-&quot;??\ _S_I_T_-;_-@_-"/>
    <numFmt numFmtId="167" formatCode="&quot;Yes&quot;;&quot;Yes&quot;;&quot;No&quot;"/>
    <numFmt numFmtId="168" formatCode="_-&quot;€ &quot;* #,##0.00_-;&quot;-€ &quot;* #,##0.00_-;_-&quot;€ &quot;* \-??_-;_-@_-"/>
    <numFmt numFmtId="169" formatCode="&quot;SIT&quot;#,##0_);\(&quot;SIT&quot;#,##0\)"/>
    <numFmt numFmtId="170" formatCode="mmmm\ d\,\ yyyy"/>
    <numFmt numFmtId="171" formatCode="#,##0&quot;SIT&quot;;[Red]\-#,##0&quot;SIT&quot;"/>
    <numFmt numFmtId="172" formatCode="_-* #,##0.00\ [$€]_-;\-* #,##0.00\ [$€]_-;_-* &quot;-&quot;??\ [$€]_-;_-@_-"/>
    <numFmt numFmtId="173" formatCode="0.0"/>
    <numFmt numFmtId="174" formatCode="d/m/yyyy;@"/>
  </numFmts>
  <fonts count="66">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2"/>
      <name val="Arial Narrow"/>
      <family val="2"/>
      <charset val="238"/>
    </font>
    <font>
      <b/>
      <sz val="11"/>
      <name val="Arial Narrow"/>
      <family val="2"/>
      <charset val="238"/>
    </font>
    <font>
      <sz val="11"/>
      <name val="Arial Narrow"/>
      <family val="2"/>
      <charset val="238"/>
    </font>
    <font>
      <b/>
      <sz val="10"/>
      <name val="Arial Narrow"/>
      <family val="2"/>
      <charset val="238"/>
    </font>
    <font>
      <sz val="10"/>
      <name val="Arial Narrow"/>
      <family val="2"/>
      <charset val="238"/>
    </font>
    <font>
      <i/>
      <sz val="11"/>
      <name val="Arial Narrow"/>
      <family val="2"/>
      <charset val="238"/>
    </font>
    <font>
      <b/>
      <sz val="14"/>
      <name val="Arial Narrow"/>
      <family val="2"/>
      <charset val="238"/>
    </font>
    <font>
      <b/>
      <sz val="11"/>
      <color rgb="FFFF0000"/>
      <name val="Arial Narrow"/>
      <family val="2"/>
      <charset val="238"/>
    </font>
    <font>
      <b/>
      <sz val="12"/>
      <color indexed="8"/>
      <name val="Arial Narrow"/>
      <family val="2"/>
      <charset val="238"/>
    </font>
    <font>
      <sz val="12"/>
      <name val="Arial Narrow"/>
      <family val="2"/>
      <charset val="238"/>
    </font>
    <font>
      <b/>
      <sz val="11"/>
      <color indexed="8"/>
      <name val="Arial Narrow"/>
      <family val="2"/>
      <charset val="238"/>
    </font>
    <font>
      <sz val="11"/>
      <color rgb="FFFF0000"/>
      <name val="Arial Narrow"/>
      <family val="2"/>
      <charset val="238"/>
    </font>
    <font>
      <sz val="7"/>
      <name val="Arial Narrow"/>
      <family val="2"/>
      <charset val="238"/>
    </font>
    <font>
      <sz val="11"/>
      <color rgb="FF0070C0"/>
      <name val="Arial Narrow"/>
      <family val="2"/>
      <charset val="238"/>
    </font>
    <font>
      <sz val="11.5"/>
      <name val="Arial Narrow"/>
      <family val="2"/>
      <charset val="238"/>
    </font>
    <font>
      <sz val="10"/>
      <name val="Arial"/>
      <family val="2"/>
      <charset val="238"/>
    </font>
    <font>
      <b/>
      <sz val="10"/>
      <name val="Arial"/>
      <family val="2"/>
      <charset val="238"/>
    </font>
    <font>
      <sz val="11"/>
      <name val="Arial"/>
      <family val="2"/>
      <charset val="238"/>
    </font>
    <font>
      <sz val="12"/>
      <name val="Arial CE"/>
      <family val="2"/>
      <charset val="238"/>
    </font>
    <font>
      <b/>
      <sz val="12"/>
      <name val="Arial"/>
      <family val="2"/>
      <charset val="238"/>
    </font>
    <font>
      <sz val="10"/>
      <name val="Times New Roman CE"/>
      <family val="1"/>
      <charset val="238"/>
    </font>
    <font>
      <sz val="10"/>
      <name val="Arial CE"/>
      <charset val="238"/>
    </font>
    <font>
      <sz val="10"/>
      <name val="Arial CE"/>
      <family val="2"/>
      <charset val="238"/>
    </font>
    <font>
      <sz val="10"/>
      <name val="Tahoma"/>
      <family val="2"/>
      <charset val="238"/>
    </font>
    <font>
      <sz val="10"/>
      <name val="MS Sans Serif"/>
      <family val="2"/>
      <charset val="238"/>
    </font>
    <font>
      <b/>
      <sz val="18"/>
      <color indexed="62"/>
      <name val="Cambria"/>
      <family val="2"/>
      <charset val="238"/>
    </font>
    <font>
      <sz val="10"/>
      <name val="Arial"/>
      <family val="2"/>
      <charset val="204"/>
    </font>
    <font>
      <sz val="10"/>
      <color indexed="8"/>
      <name val="Arial"/>
      <family val="2"/>
      <charset val="238"/>
    </font>
    <font>
      <sz val="9"/>
      <name val="Futura Prins"/>
      <charset val="238"/>
    </font>
    <font>
      <sz val="11"/>
      <name val="Futura Prins"/>
      <charset val="238"/>
    </font>
    <font>
      <b/>
      <sz val="11"/>
      <name val="Futura Prins"/>
      <charset val="238"/>
    </font>
    <font>
      <sz val="10"/>
      <name val="Arial"/>
      <family val="2"/>
    </font>
    <font>
      <b/>
      <sz val="18"/>
      <name val="Arial"/>
      <family val="2"/>
      <charset val="238"/>
    </font>
    <font>
      <sz val="11"/>
      <color indexed="10"/>
      <name val="Arial"/>
      <family val="2"/>
    </font>
    <font>
      <sz val="11"/>
      <color indexed="8"/>
      <name val="Arial"/>
      <family val="2"/>
    </font>
    <font>
      <sz val="11"/>
      <color indexed="9"/>
      <name val="Arial"/>
      <family val="2"/>
    </font>
    <font>
      <b/>
      <sz val="11"/>
      <color indexed="52"/>
      <name val="Arial"/>
      <family val="2"/>
    </font>
    <font>
      <sz val="11"/>
      <color indexed="52"/>
      <name val="Arial"/>
      <family val="2"/>
    </font>
    <font>
      <sz val="11"/>
      <color indexed="62"/>
      <name val="Arial"/>
      <family val="2"/>
    </font>
    <font>
      <sz val="11"/>
      <color indexed="20"/>
      <name val="Arial"/>
      <family val="2"/>
    </font>
    <font>
      <sz val="11"/>
      <color indexed="60"/>
      <name val="Arial"/>
      <family val="2"/>
    </font>
    <font>
      <sz val="11"/>
      <color indexed="17"/>
      <name val="Arial"/>
      <family val="2"/>
    </font>
    <font>
      <b/>
      <sz val="11"/>
      <color indexed="63"/>
      <name val="Arial"/>
      <family val="2"/>
    </font>
    <font>
      <i/>
      <sz val="11"/>
      <color indexed="23"/>
      <name val="Arial"/>
      <family val="2"/>
    </font>
    <font>
      <b/>
      <sz val="18"/>
      <color indexed="62"/>
      <name val="Arial"/>
      <family val="2"/>
    </font>
    <font>
      <b/>
      <sz val="15"/>
      <color indexed="62"/>
      <name val="Arial"/>
      <family val="2"/>
    </font>
    <font>
      <b/>
      <sz val="13"/>
      <color indexed="62"/>
      <name val="Arial"/>
      <family val="2"/>
    </font>
    <font>
      <b/>
      <sz val="11"/>
      <color indexed="62"/>
      <name val="Arial"/>
      <family val="2"/>
    </font>
    <font>
      <b/>
      <sz val="11"/>
      <color indexed="8"/>
      <name val="Arial"/>
      <family val="2"/>
    </font>
    <font>
      <b/>
      <sz val="11"/>
      <color indexed="9"/>
      <name val="Arial"/>
      <family val="2"/>
    </font>
    <font>
      <u/>
      <sz val="13"/>
      <color theme="10"/>
      <name val="Arial CE"/>
      <charset val="238"/>
    </font>
    <font>
      <b/>
      <sz val="10"/>
      <color rgb="FFFF0000"/>
      <name val="Arial Narrow"/>
      <family val="2"/>
      <charset val="238"/>
    </font>
    <font>
      <b/>
      <sz val="12"/>
      <color rgb="FFFF0000"/>
      <name val="Arial Narrow"/>
      <family val="2"/>
      <charset val="238"/>
    </font>
    <font>
      <sz val="10"/>
      <color rgb="FFFF0000"/>
      <name val="Arial Narrow"/>
      <family val="2"/>
      <charset val="238"/>
    </font>
    <font>
      <u/>
      <sz val="11"/>
      <name val="Arial Narrow"/>
      <family val="2"/>
      <charset val="238"/>
    </font>
    <font>
      <sz val="12"/>
      <name val="Wingdings"/>
      <charset val="2"/>
    </font>
    <font>
      <b/>
      <sz val="12"/>
      <name val="Wingdings"/>
      <charset val="2"/>
    </font>
    <font>
      <sz val="11"/>
      <color theme="1"/>
      <name val="Arial Narrow"/>
      <family val="2"/>
      <charset val="238"/>
    </font>
    <font>
      <b/>
      <sz val="10"/>
      <color theme="1"/>
      <name val="Arial Narrow"/>
      <family val="2"/>
      <charset val="238"/>
    </font>
    <font>
      <b/>
      <i/>
      <sz val="11"/>
      <name val="Arial Narrow"/>
      <family val="2"/>
      <charset val="238"/>
    </font>
    <font>
      <sz val="11"/>
      <color rgb="FF00B050"/>
      <name val="Arial Narrow"/>
      <family val="2"/>
      <charset val="238"/>
    </font>
    <font>
      <sz val="12"/>
      <color rgb="FFFF0000"/>
      <name val="Arial Narrow"/>
      <family val="2"/>
      <charset val="238"/>
    </font>
  </fonts>
  <fills count="22">
    <fill>
      <patternFill patternType="none"/>
    </fill>
    <fill>
      <patternFill patternType="gray125"/>
    </fill>
    <fill>
      <patternFill patternType="solid">
        <fgColor theme="0" tint="-0.14999847407452621"/>
        <bgColor indexed="64"/>
      </patternFill>
    </fill>
    <fill>
      <patternFill patternType="solid">
        <fgColor indexed="45"/>
      </patternFill>
    </fill>
    <fill>
      <patternFill patternType="solid">
        <fgColor indexed="42"/>
      </patternFill>
    </fill>
    <fill>
      <patternFill patternType="solid">
        <fgColor indexed="27"/>
      </patternFill>
    </fill>
    <fill>
      <patternFill patternType="solid">
        <fgColor indexed="47"/>
      </patternFill>
    </fill>
    <fill>
      <patternFill patternType="solid">
        <fgColor indexed="29"/>
      </patternFill>
    </fill>
    <fill>
      <patternFill patternType="solid">
        <fgColor indexed="26"/>
      </patternFill>
    </fill>
    <fill>
      <patternFill patternType="solid">
        <fgColor indexed="44"/>
      </patternFill>
    </fill>
    <fill>
      <patternFill patternType="solid">
        <fgColor indexed="22"/>
      </patternFill>
    </fill>
    <fill>
      <patternFill patternType="solid">
        <fgColor indexed="43"/>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9"/>
      </patternFill>
    </fill>
    <fill>
      <patternFill patternType="solid">
        <fgColor indexed="55"/>
      </patternFill>
    </fill>
    <fill>
      <patternFill patternType="solid">
        <fgColor indexed="22"/>
        <bgColor indexed="44"/>
      </patternFill>
    </fill>
    <fill>
      <patternFill patternType="solid">
        <fgColor rgb="FFFFFF00"/>
        <bgColor indexed="64"/>
      </patternFill>
    </fill>
    <fill>
      <patternFill patternType="solid">
        <fgColor theme="9" tint="0.59999389629810485"/>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thin">
        <color indexed="64"/>
      </top>
      <bottom/>
      <diagonal/>
    </border>
    <border>
      <left/>
      <right/>
      <top/>
      <bottom style="double">
        <color indexed="6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hair">
        <color indexed="8"/>
      </left>
      <right style="hair">
        <color indexed="8"/>
      </right>
      <top style="hair">
        <color indexed="8"/>
      </top>
      <bottom style="hair">
        <color indexed="8"/>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style="double">
        <color indexed="63"/>
      </left>
      <right style="double">
        <color indexed="63"/>
      </right>
      <top style="double">
        <color indexed="63"/>
      </top>
      <bottom style="double">
        <color indexed="63"/>
      </bottom>
      <diagonal/>
    </border>
    <border>
      <left style="double">
        <color indexed="8"/>
      </left>
      <right style="double">
        <color indexed="8"/>
      </right>
      <top style="double">
        <color indexed="8"/>
      </top>
      <bottom style="double">
        <color indexed="8"/>
      </bottom>
      <diagonal/>
    </border>
    <border>
      <left/>
      <right/>
      <top/>
      <bottom style="thick">
        <color indexed="49"/>
      </bottom>
      <diagonal/>
    </border>
    <border>
      <left/>
      <right/>
      <top/>
      <bottom style="medium">
        <color indexed="49"/>
      </bottom>
      <diagonal/>
    </border>
    <border>
      <left/>
      <right/>
      <top style="double">
        <color indexed="64"/>
      </top>
      <bottom/>
      <diagonal/>
    </border>
    <border>
      <left/>
      <right/>
      <top style="thin">
        <color indexed="49"/>
      </top>
      <bottom style="double">
        <color indexed="49"/>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medium">
        <color indexed="64"/>
      </left>
      <right/>
      <top/>
      <bottom style="medium">
        <color indexed="64"/>
      </bottom>
      <diagonal/>
    </border>
    <border>
      <left style="thin">
        <color indexed="64"/>
      </left>
      <right style="thin">
        <color indexed="64"/>
      </right>
      <top style="double">
        <color indexed="64"/>
      </top>
      <bottom style="double">
        <color indexed="64"/>
      </bottom>
      <diagonal/>
    </border>
    <border>
      <left style="thin">
        <color indexed="64"/>
      </left>
      <right style="medium">
        <color indexed="64"/>
      </right>
      <top style="double">
        <color indexed="64"/>
      </top>
      <bottom style="double">
        <color indexed="64"/>
      </bottom>
      <diagonal/>
    </border>
    <border>
      <left style="medium">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right style="medium">
        <color indexed="64"/>
      </right>
      <top style="medium">
        <color indexed="64"/>
      </top>
      <bottom style="medium">
        <color indexed="64"/>
      </bottom>
      <diagonal/>
    </border>
  </borders>
  <cellStyleXfs count="279">
    <xf numFmtId="0" fontId="0" fillId="0" borderId="0"/>
    <xf numFmtId="0" fontId="19" fillId="0" borderId="0"/>
    <xf numFmtId="0" fontId="19" fillId="0" borderId="0"/>
    <xf numFmtId="0" fontId="19" fillId="0" borderId="0"/>
    <xf numFmtId="0" fontId="19" fillId="0" borderId="0"/>
    <xf numFmtId="0" fontId="19" fillId="0" borderId="0"/>
    <xf numFmtId="0" fontId="24" fillId="0" borderId="0"/>
    <xf numFmtId="0" fontId="25" fillId="0" borderId="0"/>
    <xf numFmtId="0" fontId="31" fillId="0" borderId="0">
      <alignment vertical="top"/>
    </xf>
    <xf numFmtId="0" fontId="26" fillId="0" borderId="0"/>
    <xf numFmtId="0" fontId="26" fillId="0" borderId="0"/>
    <xf numFmtId="0" fontId="31" fillId="0" borderId="0">
      <alignment vertical="top"/>
    </xf>
    <xf numFmtId="0" fontId="31" fillId="0" borderId="0">
      <alignment vertical="top"/>
    </xf>
    <xf numFmtId="0" fontId="38" fillId="6" borderId="0" applyNumberFormat="0" applyBorder="0" applyAlignment="0" applyProtection="0"/>
    <xf numFmtId="0" fontId="38" fillId="7" borderId="0" applyNumberFormat="0" applyBorder="0" applyAlignment="0" applyProtection="0"/>
    <xf numFmtId="0" fontId="38" fillId="8" borderId="0" applyNumberFormat="0" applyBorder="0" applyAlignment="0" applyProtection="0"/>
    <xf numFmtId="0" fontId="38" fillId="6" borderId="0" applyNumberFormat="0" applyBorder="0" applyAlignment="0" applyProtection="0"/>
    <xf numFmtId="0" fontId="38" fillId="5" borderId="0" applyNumberFormat="0" applyBorder="0" applyAlignment="0" applyProtection="0"/>
    <xf numFmtId="0" fontId="38" fillId="8" borderId="0" applyNumberFormat="0" applyBorder="0" applyAlignment="0" applyProtection="0"/>
    <xf numFmtId="0" fontId="38" fillId="10" borderId="0" applyNumberFormat="0" applyBorder="0" applyAlignment="0" applyProtection="0"/>
    <xf numFmtId="0" fontId="38" fillId="7" borderId="0" applyNumberFormat="0" applyBorder="0" applyAlignment="0" applyProtection="0"/>
    <xf numFmtId="0" fontId="38" fillId="11" borderId="0" applyNumberFormat="0" applyBorder="0" applyAlignment="0" applyProtection="0"/>
    <xf numFmtId="0" fontId="38" fillId="10" borderId="0" applyNumberFormat="0" applyBorder="0" applyAlignment="0" applyProtection="0"/>
    <xf numFmtId="0" fontId="38" fillId="9" borderId="0" applyNumberFormat="0" applyBorder="0" applyAlignment="0" applyProtection="0"/>
    <xf numFmtId="0" fontId="38" fillId="11" borderId="0" applyNumberFormat="0" applyBorder="0" applyAlignment="0" applyProtection="0"/>
    <xf numFmtId="0" fontId="39" fillId="12" borderId="0" applyNumberFormat="0" applyBorder="0" applyAlignment="0" applyProtection="0"/>
    <xf numFmtId="0" fontId="39" fillId="7" borderId="0" applyNumberFormat="0" applyBorder="0" applyAlignment="0" applyProtection="0"/>
    <xf numFmtId="0" fontId="39" fillId="11" borderId="0" applyNumberFormat="0" applyBorder="0" applyAlignment="0" applyProtection="0"/>
    <xf numFmtId="0" fontId="39" fillId="10" borderId="0" applyNumberFormat="0" applyBorder="0" applyAlignment="0" applyProtection="0"/>
    <xf numFmtId="0" fontId="39" fillId="12" borderId="0" applyNumberFormat="0" applyBorder="0" applyAlignment="0" applyProtection="0"/>
    <xf numFmtId="0" fontId="39" fillId="7" borderId="0" applyNumberFormat="0" applyBorder="0" applyAlignment="0" applyProtection="0"/>
    <xf numFmtId="0" fontId="39" fillId="12" borderId="0" applyNumberFormat="0" applyBorder="0" applyAlignment="0" applyProtection="0"/>
    <xf numFmtId="0" fontId="39" fillId="13" borderId="0" applyNumberFormat="0" applyBorder="0" applyAlignment="0" applyProtection="0"/>
    <xf numFmtId="0" fontId="39" fillId="14" borderId="0" applyNumberFormat="0" applyBorder="0" applyAlignment="0" applyProtection="0"/>
    <xf numFmtId="0" fontId="39" fillId="15" borderId="0" applyNumberFormat="0" applyBorder="0" applyAlignment="0" applyProtection="0"/>
    <xf numFmtId="0" fontId="39" fillId="12" borderId="0" applyNumberFormat="0" applyBorder="0" applyAlignment="0" applyProtection="0"/>
    <xf numFmtId="0" fontId="39" fillId="16" borderId="0" applyNumberFormat="0" applyBorder="0" applyAlignment="0" applyProtection="0"/>
    <xf numFmtId="0" fontId="37" fillId="0" borderId="0" applyNumberFormat="0" applyFill="0" applyBorder="0" applyAlignment="0" applyProtection="0"/>
    <xf numFmtId="0" fontId="40" fillId="17" borderId="16" applyNumberFormat="0" applyAlignment="0" applyProtection="0"/>
    <xf numFmtId="0" fontId="41" fillId="0" borderId="17" applyNumberFormat="0" applyFill="0" applyAlignment="0" applyProtection="0"/>
    <xf numFmtId="38" fontId="28" fillId="0" borderId="0" applyFont="0" applyFill="0" applyBorder="0" applyAlignment="0" applyProtection="0"/>
    <xf numFmtId="37" fontId="19" fillId="0" borderId="0" applyFill="0" applyBorder="0" applyAlignment="0" applyProtection="0"/>
    <xf numFmtId="37" fontId="19" fillId="0" borderId="0" applyFill="0" applyBorder="0" applyAlignment="0" applyProtection="0"/>
    <xf numFmtId="37" fontId="19" fillId="0" borderId="0" applyFill="0" applyBorder="0" applyAlignment="0" applyProtection="0"/>
    <xf numFmtId="37" fontId="19" fillId="0" borderId="0" applyFill="0" applyBorder="0" applyAlignment="0" applyProtection="0"/>
    <xf numFmtId="37" fontId="19" fillId="0" borderId="0" applyFill="0" applyBorder="0" applyAlignment="0" applyProtection="0"/>
    <xf numFmtId="37" fontId="19" fillId="0" borderId="0" applyFill="0" applyBorder="0" applyAlignment="0" applyProtection="0"/>
    <xf numFmtId="37" fontId="19" fillId="0" borderId="0" applyFill="0" applyBorder="0" applyAlignment="0" applyProtection="0"/>
    <xf numFmtId="37" fontId="19" fillId="0" borderId="0" applyFill="0" applyBorder="0" applyAlignment="0" applyProtection="0"/>
    <xf numFmtId="0" fontId="35" fillId="8" borderId="18" applyNumberFormat="0" applyFont="0" applyAlignment="0" applyProtection="0"/>
    <xf numFmtId="171" fontId="28" fillId="0" borderId="0" applyFont="0" applyFill="0" applyBorder="0" applyAlignment="0" applyProtection="0"/>
    <xf numFmtId="165" fontId="27" fillId="0" borderId="0" applyFont="0" applyFill="0" applyBorder="0" applyAlignment="0" applyProtection="0"/>
    <xf numFmtId="169" fontId="19" fillId="0" borderId="0" applyFill="0" applyBorder="0" applyAlignment="0" applyProtection="0"/>
    <xf numFmtId="169" fontId="19" fillId="0" borderId="0" applyFill="0" applyBorder="0" applyAlignment="0" applyProtection="0"/>
    <xf numFmtId="169" fontId="19" fillId="0" borderId="0" applyFill="0" applyBorder="0" applyAlignment="0" applyProtection="0"/>
    <xf numFmtId="169" fontId="19" fillId="0" borderId="0" applyFill="0" applyBorder="0" applyAlignment="0" applyProtection="0"/>
    <xf numFmtId="169" fontId="19" fillId="0" borderId="0" applyFill="0" applyBorder="0" applyAlignment="0" applyProtection="0"/>
    <xf numFmtId="169" fontId="19" fillId="0" borderId="0" applyFill="0" applyBorder="0" applyAlignment="0" applyProtection="0"/>
    <xf numFmtId="169" fontId="19" fillId="0" borderId="0" applyFill="0" applyBorder="0" applyAlignment="0" applyProtection="0"/>
    <xf numFmtId="169" fontId="19" fillId="0" borderId="0" applyFill="0" applyBorder="0" applyAlignment="0" applyProtection="0"/>
    <xf numFmtId="170" fontId="19" fillId="0" borderId="0" applyFill="0" applyBorder="0" applyAlignment="0" applyProtection="0"/>
    <xf numFmtId="170" fontId="19" fillId="0" borderId="0" applyFill="0" applyBorder="0" applyAlignment="0" applyProtection="0"/>
    <xf numFmtId="170" fontId="19" fillId="0" borderId="0" applyFill="0" applyBorder="0" applyAlignment="0" applyProtection="0"/>
    <xf numFmtId="170" fontId="19" fillId="0" borderId="0" applyFill="0" applyBorder="0" applyAlignment="0" applyProtection="0"/>
    <xf numFmtId="170" fontId="19" fillId="0" borderId="0" applyFill="0" applyBorder="0" applyAlignment="0" applyProtection="0"/>
    <xf numFmtId="170" fontId="19" fillId="0" borderId="0" applyFill="0" applyBorder="0" applyAlignment="0" applyProtection="0"/>
    <xf numFmtId="170" fontId="19" fillId="0" borderId="0" applyFill="0" applyBorder="0" applyAlignment="0" applyProtection="0"/>
    <xf numFmtId="170" fontId="19" fillId="0" borderId="0" applyFill="0" applyBorder="0" applyAlignment="0" applyProtection="0"/>
    <xf numFmtId="0" fontId="32" fillId="0" borderId="19" applyAlignment="0"/>
    <xf numFmtId="0" fontId="42" fillId="11" borderId="16" applyNumberFormat="0" applyAlignment="0" applyProtection="0"/>
    <xf numFmtId="167" fontId="22" fillId="0" borderId="0" applyFill="0" applyBorder="0" applyAlignment="0" applyProtection="0"/>
    <xf numFmtId="167" fontId="22" fillId="0" borderId="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68" fontId="30" fillId="0" borderId="0" applyFill="0" applyBorder="0" applyAlignment="0" applyProtection="0"/>
    <xf numFmtId="2" fontId="19" fillId="0" borderId="0" applyFill="0" applyBorder="0" applyAlignment="0" applyProtection="0"/>
    <xf numFmtId="2" fontId="19" fillId="0" borderId="0" applyFill="0" applyBorder="0" applyAlignment="0" applyProtection="0"/>
    <xf numFmtId="2" fontId="19" fillId="0" borderId="0" applyFill="0" applyBorder="0" applyAlignment="0" applyProtection="0"/>
    <xf numFmtId="2" fontId="19" fillId="0" borderId="0" applyFill="0" applyBorder="0" applyAlignment="0" applyProtection="0"/>
    <xf numFmtId="2" fontId="19" fillId="0" borderId="0" applyFill="0" applyBorder="0" applyAlignment="0" applyProtection="0"/>
    <xf numFmtId="2" fontId="19" fillId="0" borderId="0" applyFill="0" applyBorder="0" applyAlignment="0" applyProtection="0"/>
    <xf numFmtId="2" fontId="19" fillId="0" borderId="0" applyFill="0" applyBorder="0" applyAlignment="0" applyProtection="0"/>
    <xf numFmtId="2" fontId="19" fillId="0" borderId="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54" fillId="0" borderId="0" applyNumberFormat="0" applyFill="0" applyBorder="0" applyAlignment="0" applyProtection="0">
      <alignment vertical="top"/>
      <protection locked="0"/>
    </xf>
    <xf numFmtId="0" fontId="43" fillId="3" borderId="0" applyNumberFormat="0" applyBorder="0" applyAlignment="0" applyProtection="0"/>
    <xf numFmtId="0" fontId="29" fillId="0" borderId="0" applyNumberFormat="0" applyFill="0" applyBorder="0" applyAlignment="0" applyProtection="0"/>
    <xf numFmtId="0" fontId="27" fillId="0" borderId="0"/>
    <xf numFmtId="0" fontId="19" fillId="0" borderId="0"/>
    <xf numFmtId="0" fontId="19" fillId="0" borderId="0"/>
    <xf numFmtId="0" fontId="19" fillId="0" borderId="0"/>
    <xf numFmtId="0" fontId="19" fillId="0" borderId="0"/>
    <xf numFmtId="0" fontId="27" fillId="0" borderId="0"/>
    <xf numFmtId="0" fontId="19" fillId="0" borderId="0"/>
    <xf numFmtId="0" fontId="19" fillId="0" borderId="0"/>
    <xf numFmtId="0" fontId="19" fillId="0" borderId="0"/>
    <xf numFmtId="0" fontId="19" fillId="0" borderId="0"/>
    <xf numFmtId="0" fontId="27"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4" fillId="0" borderId="0"/>
    <xf numFmtId="0" fontId="25" fillId="0" borderId="0"/>
    <xf numFmtId="0" fontId="24" fillId="0" borderId="0"/>
    <xf numFmtId="0" fontId="24"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4" fillId="11" borderId="0" applyNumberFormat="0" applyBorder="0" applyAlignment="0" applyProtection="0"/>
    <xf numFmtId="0" fontId="30" fillId="0" borderId="0"/>
    <xf numFmtId="0" fontId="27" fillId="0" borderId="0"/>
    <xf numFmtId="0" fontId="27" fillId="0" borderId="0"/>
    <xf numFmtId="0" fontId="27" fillId="0" borderId="0"/>
    <xf numFmtId="0" fontId="19" fillId="0" borderId="0"/>
    <xf numFmtId="0" fontId="3" fillId="0" borderId="0"/>
    <xf numFmtId="0" fontId="19" fillId="0" borderId="0"/>
    <xf numFmtId="0" fontId="19" fillId="0" borderId="0"/>
    <xf numFmtId="9" fontId="25" fillId="0" borderId="0" applyFont="0" applyFill="0" applyBorder="0" applyAlignment="0" applyProtection="0"/>
    <xf numFmtId="49" fontId="33" fillId="19" borderId="23">
      <alignment horizontal="center" vertical="top" wrapText="1"/>
    </xf>
    <xf numFmtId="0" fontId="45" fillId="4" borderId="0" applyNumberFormat="0" applyBorder="0" applyAlignment="0" applyProtection="0"/>
    <xf numFmtId="0" fontId="34" fillId="0" borderId="0" applyNumberFormat="0" applyProtection="0">
      <alignment horizontal="right" vertical="top"/>
    </xf>
    <xf numFmtId="0" fontId="26" fillId="0" borderId="0"/>
    <xf numFmtId="0" fontId="26" fillId="0" borderId="0"/>
    <xf numFmtId="0" fontId="30" fillId="0" borderId="0"/>
    <xf numFmtId="0" fontId="46" fillId="17" borderId="20" applyNumberFormat="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9" fillId="0" borderId="24" applyNumberFormat="0" applyFill="0" applyAlignment="0" applyProtection="0"/>
    <xf numFmtId="0" fontId="50" fillId="0" borderId="21" applyNumberFormat="0" applyFill="0" applyAlignment="0" applyProtection="0"/>
    <xf numFmtId="0" fontId="51" fillId="0" borderId="25" applyNumberFormat="0" applyFill="0" applyAlignment="0" applyProtection="0"/>
    <xf numFmtId="0" fontId="51" fillId="0" borderId="0" applyNumberFormat="0" applyFill="0" applyBorder="0" applyAlignment="0" applyProtection="0"/>
    <xf numFmtId="0" fontId="19" fillId="0" borderId="26" applyNumberFormat="0" applyFill="0" applyAlignment="0" applyProtection="0"/>
    <xf numFmtId="0" fontId="19" fillId="0" borderId="26" applyNumberFormat="0" applyFill="0" applyAlignment="0" applyProtection="0"/>
    <xf numFmtId="0" fontId="19" fillId="0" borderId="26" applyNumberFormat="0" applyFill="0" applyAlignment="0" applyProtection="0"/>
    <xf numFmtId="0" fontId="19" fillId="0" borderId="26" applyNumberFormat="0" applyFill="0" applyAlignment="0" applyProtection="0"/>
    <xf numFmtId="0" fontId="19" fillId="0" borderId="26" applyNumberFormat="0" applyFill="0" applyAlignment="0" applyProtection="0"/>
    <xf numFmtId="0" fontId="19" fillId="0" borderId="26" applyNumberFormat="0" applyFill="0" applyAlignment="0" applyProtection="0"/>
    <xf numFmtId="0" fontId="19" fillId="0" borderId="26" applyNumberFormat="0" applyFill="0" applyAlignment="0" applyProtection="0"/>
    <xf numFmtId="0" fontId="52" fillId="0" borderId="27" applyNumberFormat="0" applyFill="0" applyAlignment="0" applyProtection="0"/>
    <xf numFmtId="0" fontId="52" fillId="0" borderId="27" applyNumberFormat="0" applyFill="0" applyAlignment="0" applyProtection="0"/>
    <xf numFmtId="0" fontId="19" fillId="0" borderId="26" applyNumberFormat="0" applyFill="0" applyAlignment="0" applyProtection="0"/>
    <xf numFmtId="0" fontId="19" fillId="0" borderId="26" applyNumberFormat="0" applyFill="0" applyAlignment="0" applyProtection="0"/>
    <xf numFmtId="166" fontId="25" fillId="0" borderId="0" applyFont="0" applyFill="0" applyBorder="0" applyAlignment="0" applyProtection="0"/>
    <xf numFmtId="0" fontId="53" fillId="18" borderId="22" applyNumberFormat="0" applyAlignment="0" applyProtection="0"/>
    <xf numFmtId="0" fontId="2" fillId="0" borderId="0"/>
    <xf numFmtId="0" fontId="1" fillId="0" borderId="0"/>
    <xf numFmtId="0" fontId="1" fillId="0" borderId="0"/>
    <xf numFmtId="0" fontId="1" fillId="0" borderId="0"/>
  </cellStyleXfs>
  <cellXfs count="361">
    <xf numFmtId="0" fontId="0" fillId="0" borderId="0" xfId="0"/>
    <xf numFmtId="4" fontId="6" fillId="0" borderId="0" xfId="0" applyNumberFormat="1" applyFont="1" applyFill="1" applyAlignment="1">
      <alignment horizontal="right" vertical="center"/>
    </xf>
    <xf numFmtId="0" fontId="8" fillId="0" borderId="0" xfId="0" applyFont="1"/>
    <xf numFmtId="0" fontId="6" fillId="0" borderId="0" xfId="0" applyFont="1"/>
    <xf numFmtId="4" fontId="8" fillId="0" borderId="0" xfId="0" applyNumberFormat="1" applyFont="1"/>
    <xf numFmtId="0" fontId="8" fillId="0" borderId="0" xfId="0" applyFont="1" applyAlignment="1">
      <alignment horizontal="center" vertical="center"/>
    </xf>
    <xf numFmtId="0" fontId="10" fillId="0" borderId="0" xfId="0" applyFont="1"/>
    <xf numFmtId="0" fontId="6" fillId="0" borderId="0" xfId="0" applyFont="1" applyFill="1" applyAlignment="1">
      <alignment horizontal="left" vertical="center"/>
    </xf>
    <xf numFmtId="0" fontId="5" fillId="0" borderId="0" xfId="0" applyFont="1" applyFill="1" applyAlignment="1">
      <alignment horizontal="center" vertical="top"/>
    </xf>
    <xf numFmtId="4" fontId="5" fillId="0" borderId="0" xfId="0" applyNumberFormat="1" applyFont="1" applyFill="1"/>
    <xf numFmtId="0" fontId="6" fillId="0" borderId="0" xfId="0" applyFont="1" applyAlignment="1">
      <alignment horizontal="justify"/>
    </xf>
    <xf numFmtId="0" fontId="6" fillId="0" borderId="0" xfId="0" applyFont="1" applyAlignment="1">
      <alignment wrapText="1"/>
    </xf>
    <xf numFmtId="0" fontId="5" fillId="0" borderId="0" xfId="0" applyFont="1" applyAlignment="1">
      <alignment wrapText="1"/>
    </xf>
    <xf numFmtId="0" fontId="6" fillId="0" borderId="0" xfId="0" applyFont="1" applyAlignment="1"/>
    <xf numFmtId="0" fontId="6" fillId="0" borderId="0" xfId="0" applyFont="1" applyAlignment="1">
      <alignment horizontal="justify" vertical="top"/>
    </xf>
    <xf numFmtId="0" fontId="6" fillId="0" borderId="0" xfId="0" applyFont="1" applyAlignment="1">
      <alignment vertical="top"/>
    </xf>
    <xf numFmtId="0" fontId="9" fillId="2" borderId="0" xfId="0" applyFont="1" applyFill="1"/>
    <xf numFmtId="0" fontId="9" fillId="2" borderId="0" xfId="0" applyFont="1" applyFill="1" applyAlignment="1">
      <alignment horizontal="justify"/>
    </xf>
    <xf numFmtId="4" fontId="6" fillId="0" borderId="0" xfId="0" applyNumberFormat="1" applyFont="1" applyFill="1" applyProtection="1">
      <protection locked="0"/>
    </xf>
    <xf numFmtId="0" fontId="8" fillId="0" borderId="0" xfId="0" applyFont="1" applyProtection="1">
      <protection locked="0"/>
    </xf>
    <xf numFmtId="0" fontId="6" fillId="0" borderId="0" xfId="0" applyFont="1" applyProtection="1">
      <protection locked="0"/>
    </xf>
    <xf numFmtId="0" fontId="6" fillId="0" borderId="2" xfId="0" applyFont="1" applyBorder="1"/>
    <xf numFmtId="0" fontId="8" fillId="0" borderId="0" xfId="0" applyFont="1" applyBorder="1" applyProtection="1">
      <protection locked="0"/>
    </xf>
    <xf numFmtId="0" fontId="6" fillId="0" borderId="0" xfId="0" applyFont="1" applyBorder="1"/>
    <xf numFmtId="0" fontId="19" fillId="0" borderId="0" xfId="0" applyFont="1"/>
    <xf numFmtId="0" fontId="15" fillId="0" borderId="0" xfId="0" applyFont="1" applyFill="1" applyAlignment="1" applyProtection="1">
      <alignment horizontal="left" vertical="center" wrapText="1"/>
    </xf>
    <xf numFmtId="4" fontId="5" fillId="0" borderId="0" xfId="0" applyNumberFormat="1" applyFont="1" applyFill="1" applyAlignment="1" applyProtection="1">
      <alignment horizontal="right" vertical="center" wrapText="1"/>
    </xf>
    <xf numFmtId="4" fontId="6" fillId="0" borderId="0" xfId="0" applyNumberFormat="1" applyFont="1" applyFill="1" applyAlignment="1" applyProtection="1">
      <alignment horizontal="right" vertical="center" wrapText="1"/>
    </xf>
    <xf numFmtId="0" fontId="6" fillId="0" borderId="0" xfId="0" applyFont="1" applyFill="1" applyBorder="1" applyAlignment="1" applyProtection="1">
      <alignment horizontal="right" vertical="center" wrapText="1"/>
    </xf>
    <xf numFmtId="49" fontId="6" fillId="0" borderId="0" xfId="0" applyNumberFormat="1" applyFont="1" applyFill="1" applyAlignment="1" applyProtection="1">
      <alignment horizontal="right" vertical="center" wrapText="1"/>
    </xf>
    <xf numFmtId="4" fontId="6" fillId="0" borderId="0" xfId="0" applyNumberFormat="1" applyFont="1" applyFill="1" applyAlignment="1" applyProtection="1">
      <alignment horizontal="left" vertical="center"/>
    </xf>
    <xf numFmtId="0" fontId="5" fillId="0" borderId="0" xfId="0" applyFont="1" applyFill="1" applyAlignment="1" applyProtection="1">
      <alignment horizontal="center" vertical="top"/>
    </xf>
    <xf numFmtId="0" fontId="5" fillId="0" borderId="0" xfId="0" applyFont="1" applyFill="1" applyProtection="1"/>
    <xf numFmtId="4" fontId="6" fillId="0" borderId="0" xfId="0" applyNumberFormat="1" applyFont="1" applyFill="1" applyAlignment="1" applyProtection="1">
      <alignment horizontal="right" vertical="center"/>
    </xf>
    <xf numFmtId="0" fontId="14" fillId="0" borderId="0" xfId="0" applyFont="1" applyFill="1" applyProtection="1"/>
    <xf numFmtId="0" fontId="6" fillId="0" borderId="0" xfId="0" applyFont="1" applyFill="1" applyAlignment="1" applyProtection="1">
      <alignment horizontal="left" vertical="center"/>
    </xf>
    <xf numFmtId="0" fontId="4" fillId="0" borderId="0" xfId="0" applyFont="1" applyFill="1" applyAlignment="1" applyProtection="1">
      <alignment horizontal="center" vertical="top"/>
    </xf>
    <xf numFmtId="0" fontId="5" fillId="0" borderId="0" xfId="0" applyFont="1" applyFill="1" applyAlignment="1" applyProtection="1">
      <alignment horizontal="left" vertical="center"/>
    </xf>
    <xf numFmtId="0" fontId="6" fillId="0" borderId="0" xfId="0" applyFont="1" applyFill="1" applyAlignment="1" applyProtection="1">
      <alignment horizontal="left" vertical="center" wrapText="1"/>
    </xf>
    <xf numFmtId="0" fontId="5" fillId="0" borderId="0" xfId="0" applyFont="1" applyFill="1" applyAlignment="1" applyProtection="1">
      <alignment horizontal="right" vertical="center" wrapText="1"/>
    </xf>
    <xf numFmtId="4" fontId="6" fillId="0" borderId="0" xfId="0" applyNumberFormat="1" applyFont="1" applyFill="1" applyAlignment="1" applyProtection="1">
      <alignment horizontal="left" vertical="center" wrapText="1"/>
    </xf>
    <xf numFmtId="0" fontId="6"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6" fillId="0" borderId="0" xfId="0" applyFont="1" applyFill="1" applyBorder="1" applyAlignment="1" applyProtection="1">
      <alignment vertical="top" wrapText="1"/>
    </xf>
    <xf numFmtId="0" fontId="5" fillId="0" borderId="0" xfId="0" applyFont="1" applyFill="1" applyAlignment="1" applyProtection="1">
      <alignment horizontal="left" vertical="center" wrapText="1"/>
    </xf>
    <xf numFmtId="0" fontId="6" fillId="0" borderId="0" xfId="0" applyFont="1" applyFill="1" applyBorder="1" applyAlignment="1" applyProtection="1">
      <alignment vertical="center" wrapText="1"/>
    </xf>
    <xf numFmtId="0" fontId="5" fillId="0" borderId="14" xfId="0" applyFont="1" applyFill="1" applyBorder="1" applyAlignment="1" applyProtection="1">
      <alignment horizontal="center" vertical="top"/>
    </xf>
    <xf numFmtId="0" fontId="6" fillId="0" borderId="14" xfId="0" applyFont="1" applyFill="1" applyBorder="1" applyAlignment="1" applyProtection="1">
      <alignment horizontal="left" vertical="center" wrapText="1"/>
    </xf>
    <xf numFmtId="0" fontId="6" fillId="0" borderId="0" xfId="0" applyFont="1" applyFill="1" applyAlignment="1" applyProtection="1">
      <alignment horizontal="left" vertical="top" wrapText="1"/>
    </xf>
    <xf numFmtId="0" fontId="9" fillId="0" borderId="0" xfId="0" applyFont="1" applyFill="1" applyAlignment="1" applyProtection="1">
      <alignment horizontal="left" vertical="center"/>
    </xf>
    <xf numFmtId="0" fontId="5" fillId="0" borderId="2" xfId="0" applyFont="1" applyFill="1" applyBorder="1" applyAlignment="1" applyProtection="1">
      <alignment horizontal="center" vertical="top"/>
    </xf>
    <xf numFmtId="4" fontId="6" fillId="0" borderId="2" xfId="0" applyNumberFormat="1" applyFont="1" applyFill="1" applyBorder="1" applyAlignment="1" applyProtection="1">
      <alignment horizontal="right" vertical="center"/>
    </xf>
    <xf numFmtId="0" fontId="5" fillId="0" borderId="0" xfId="0" applyFont="1" applyFill="1" applyAlignment="1" applyProtection="1">
      <alignment horizontal="left" vertical="top" wrapText="1"/>
    </xf>
    <xf numFmtId="0" fontId="6" fillId="0" borderId="0" xfId="0" applyFont="1" applyFill="1" applyBorder="1" applyAlignment="1" applyProtection="1">
      <alignment horizontal="left" vertical="center" wrapText="1"/>
    </xf>
    <xf numFmtId="0" fontId="5" fillId="0" borderId="0" xfId="0" applyFont="1" applyFill="1" applyBorder="1" applyAlignment="1" applyProtection="1">
      <alignment horizontal="left" vertical="center" wrapText="1"/>
    </xf>
    <xf numFmtId="0" fontId="6" fillId="0" borderId="0" xfId="0" applyFont="1" applyFill="1" applyBorder="1" applyAlignment="1" applyProtection="1">
      <alignment horizontal="left" vertical="top" wrapText="1"/>
    </xf>
    <xf numFmtId="4" fontId="6" fillId="0" borderId="0" xfId="0" applyNumberFormat="1" applyFont="1" applyFill="1" applyBorder="1" applyAlignment="1" applyProtection="1">
      <alignment horizontal="right" vertical="center"/>
    </xf>
    <xf numFmtId="0" fontId="6" fillId="0" borderId="0" xfId="0" applyFont="1" applyFill="1" applyBorder="1" applyAlignment="1" applyProtection="1">
      <alignment horizontal="left" vertical="center"/>
    </xf>
    <xf numFmtId="0" fontId="5" fillId="0" borderId="0" xfId="0" applyFont="1" applyFill="1" applyBorder="1" applyAlignment="1" applyProtection="1">
      <alignment horizontal="left" vertical="top" wrapText="1"/>
    </xf>
    <xf numFmtId="0" fontId="4" fillId="0" borderId="2" xfId="0" applyFont="1" applyFill="1" applyBorder="1" applyAlignment="1" applyProtection="1">
      <alignment horizontal="center" vertical="top"/>
    </xf>
    <xf numFmtId="0" fontId="5" fillId="0" borderId="9" xfId="0" applyFont="1" applyFill="1" applyBorder="1" applyAlignment="1" applyProtection="1">
      <alignment horizontal="center" vertical="top"/>
    </xf>
    <xf numFmtId="0" fontId="5" fillId="0" borderId="10" xfId="0" applyFont="1" applyFill="1" applyBorder="1" applyAlignment="1" applyProtection="1">
      <alignment horizontal="center" vertical="top" wrapText="1"/>
    </xf>
    <xf numFmtId="0" fontId="5" fillId="0" borderId="11" xfId="0" applyFont="1" applyFill="1" applyBorder="1" applyAlignment="1" applyProtection="1">
      <alignment horizontal="center" vertical="top" wrapText="1"/>
    </xf>
    <xf numFmtId="0" fontId="6" fillId="0" borderId="0" xfId="0" applyFont="1" applyFill="1" applyBorder="1" applyAlignment="1" applyProtection="1">
      <alignment horizontal="left" wrapText="1"/>
    </xf>
    <xf numFmtId="0" fontId="11" fillId="0" borderId="0" xfId="0" applyFont="1" applyFill="1" applyAlignment="1" applyProtection="1">
      <alignment horizontal="left" vertical="center" wrapText="1"/>
    </xf>
    <xf numFmtId="0" fontId="6" fillId="0" borderId="0" xfId="0" applyFont="1" applyFill="1" applyProtection="1"/>
    <xf numFmtId="0" fontId="6" fillId="0" borderId="0" xfId="0" applyFont="1" applyFill="1" applyBorder="1" applyProtection="1"/>
    <xf numFmtId="0" fontId="4" fillId="0" borderId="0" xfId="0" applyFont="1" applyFill="1" applyBorder="1" applyAlignment="1" applyProtection="1">
      <alignment horizontal="center" vertical="top"/>
    </xf>
    <xf numFmtId="0" fontId="5" fillId="0" borderId="0" xfId="0" applyFont="1" applyFill="1" applyBorder="1" applyAlignment="1" applyProtection="1">
      <alignment horizontal="left" vertical="center"/>
    </xf>
    <xf numFmtId="4" fontId="5" fillId="0" borderId="0" xfId="0" applyNumberFormat="1" applyFont="1" applyFill="1" applyProtection="1"/>
    <xf numFmtId="4" fontId="7" fillId="0" borderId="0" xfId="0" applyNumberFormat="1" applyFont="1" applyFill="1" applyProtection="1"/>
    <xf numFmtId="4" fontId="5" fillId="0" borderId="7" xfId="0" applyNumberFormat="1" applyFont="1" applyFill="1" applyBorder="1" applyAlignment="1" applyProtection="1">
      <alignment vertical="center"/>
    </xf>
    <xf numFmtId="0" fontId="5" fillId="0" borderId="0" xfId="0" applyFont="1" applyFill="1" applyBorder="1" applyProtection="1"/>
    <xf numFmtId="0" fontId="4" fillId="0" borderId="14" xfId="0" applyFont="1" applyFill="1" applyBorder="1" applyAlignment="1" applyProtection="1">
      <alignment horizontal="center" vertical="top"/>
    </xf>
    <xf numFmtId="0" fontId="4" fillId="0" borderId="3" xfId="0" applyFont="1" applyFill="1" applyBorder="1" applyAlignment="1" applyProtection="1">
      <alignment horizontal="center" vertical="top"/>
    </xf>
    <xf numFmtId="0" fontId="19" fillId="0" borderId="0" xfId="0" applyFont="1" applyProtection="1"/>
    <xf numFmtId="0" fontId="20" fillId="0" borderId="0" xfId="0" applyFont="1" applyProtection="1"/>
    <xf numFmtId="0" fontId="6" fillId="0" borderId="0" xfId="0" applyFont="1" applyProtection="1"/>
    <xf numFmtId="0" fontId="5" fillId="2" borderId="0" xfId="0" applyFont="1" applyFill="1" applyAlignment="1" applyProtection="1">
      <alignment vertical="top"/>
    </xf>
    <xf numFmtId="0" fontId="5" fillId="2" borderId="0" xfId="0" applyFont="1" applyFill="1" applyProtection="1"/>
    <xf numFmtId="0" fontId="6" fillId="2" borderId="0" xfId="0" applyFont="1" applyFill="1" applyProtection="1"/>
    <xf numFmtId="0" fontId="6" fillId="0" borderId="0" xfId="0" applyFont="1" applyAlignment="1" applyProtection="1">
      <alignment vertical="top"/>
    </xf>
    <xf numFmtId="0" fontId="6" fillId="0" borderId="0" xfId="0" applyFont="1" applyAlignment="1" applyProtection="1">
      <alignment horizontal="justify" vertical="top"/>
    </xf>
    <xf numFmtId="0" fontId="6" fillId="0" borderId="0" xfId="0" applyFont="1" applyAlignment="1" applyProtection="1">
      <alignment horizontal="right"/>
    </xf>
    <xf numFmtId="4" fontId="6" fillId="0" borderId="0" xfId="0" applyNumberFormat="1" applyFont="1" applyProtection="1"/>
    <xf numFmtId="0" fontId="6" fillId="0" borderId="0" xfId="0" applyFont="1" applyAlignment="1" applyProtection="1">
      <alignment horizontal="justify"/>
    </xf>
    <xf numFmtId="0" fontId="6" fillId="0" borderId="8" xfId="0" applyFont="1" applyBorder="1" applyAlignment="1" applyProtection="1">
      <alignment vertical="top"/>
    </xf>
    <xf numFmtId="0" fontId="6" fillId="0" borderId="8" xfId="0" applyFont="1" applyBorder="1" applyProtection="1"/>
    <xf numFmtId="0" fontId="5" fillId="0" borderId="0" xfId="0" applyFont="1" applyAlignment="1" applyProtection="1">
      <alignment horizontal="justify" vertical="top"/>
    </xf>
    <xf numFmtId="0" fontId="6" fillId="0" borderId="0" xfId="0" applyFont="1" applyAlignment="1" applyProtection="1">
      <alignment horizontal="left" vertical="top"/>
    </xf>
    <xf numFmtId="0" fontId="6" fillId="0" borderId="0" xfId="0" applyFont="1" applyAlignment="1" applyProtection="1">
      <alignment vertical="top" wrapText="1"/>
    </xf>
    <xf numFmtId="0" fontId="8" fillId="0" borderId="0" xfId="0" applyFont="1" applyAlignment="1" applyProtection="1">
      <alignment vertical="top"/>
    </xf>
    <xf numFmtId="2" fontId="6" fillId="0" borderId="0" xfId="0" applyNumberFormat="1" applyFont="1" applyProtection="1"/>
    <xf numFmtId="0" fontId="8" fillId="0" borderId="0" xfId="0" applyFont="1" applyProtection="1"/>
    <xf numFmtId="0" fontId="6" fillId="0" borderId="0" xfId="0" applyFont="1" applyAlignment="1" applyProtection="1">
      <alignment horizontal="justify" vertical="top" wrapText="1"/>
    </xf>
    <xf numFmtId="0" fontId="6" fillId="0" borderId="15" xfId="0" applyFont="1" applyBorder="1" applyAlignment="1" applyProtection="1">
      <alignment vertical="top"/>
    </xf>
    <xf numFmtId="0" fontId="6" fillId="0" borderId="15" xfId="0" applyFont="1" applyBorder="1" applyProtection="1"/>
    <xf numFmtId="4" fontId="5" fillId="0" borderId="0" xfId="0" applyNumberFormat="1" applyFont="1" applyProtection="1"/>
    <xf numFmtId="0" fontId="19" fillId="0" borderId="0" xfId="0" applyFont="1" applyProtection="1">
      <protection locked="0"/>
    </xf>
    <xf numFmtId="0" fontId="6" fillId="2" borderId="0" xfId="0" applyFont="1" applyFill="1" applyProtection="1">
      <protection locked="0"/>
    </xf>
    <xf numFmtId="4" fontId="6" fillId="0" borderId="0" xfId="0" applyNumberFormat="1" applyFont="1" applyProtection="1">
      <protection locked="0"/>
    </xf>
    <xf numFmtId="0" fontId="6" fillId="0" borderId="8" xfId="0" applyFont="1" applyBorder="1" applyProtection="1">
      <protection locked="0"/>
    </xf>
    <xf numFmtId="0" fontId="6" fillId="0" borderId="15" xfId="0" applyFont="1" applyBorder="1" applyProtection="1">
      <protection locked="0"/>
    </xf>
    <xf numFmtId="0" fontId="5" fillId="0" borderId="0" xfId="0" applyFont="1" applyAlignment="1" applyProtection="1">
      <alignment wrapText="1"/>
    </xf>
    <xf numFmtId="0" fontId="6" fillId="2" borderId="0" xfId="0" applyFont="1" applyFill="1" applyAlignment="1" applyProtection="1">
      <alignment vertical="top"/>
    </xf>
    <xf numFmtId="0" fontId="9" fillId="2" borderId="0" xfId="0" applyFont="1" applyFill="1" applyProtection="1"/>
    <xf numFmtId="0" fontId="17" fillId="0" borderId="0" xfId="0" applyFont="1" applyAlignment="1" applyProtection="1">
      <alignment horizontal="justify"/>
    </xf>
    <xf numFmtId="0" fontId="6" fillId="0" borderId="0" xfId="0" applyFont="1" applyAlignment="1" applyProtection="1">
      <alignment horizontal="left" vertical="top" wrapText="1"/>
    </xf>
    <xf numFmtId="0" fontId="17" fillId="0" borderId="0" xfId="0" applyFont="1" applyProtection="1"/>
    <xf numFmtId="0" fontId="6" fillId="2" borderId="0" xfId="0" applyFont="1" applyFill="1" applyAlignment="1" applyProtection="1">
      <alignment horizontal="justify" vertical="top"/>
    </xf>
    <xf numFmtId="4" fontId="15" fillId="0" borderId="0" xfId="0" applyNumberFormat="1" applyFont="1" applyFill="1" applyAlignment="1" applyProtection="1">
      <alignment horizontal="right" vertical="center" wrapText="1"/>
    </xf>
    <xf numFmtId="4" fontId="55" fillId="0" borderId="0" xfId="0" applyNumberFormat="1" applyFont="1" applyFill="1" applyProtection="1"/>
    <xf numFmtId="0" fontId="15" fillId="0" borderId="0" xfId="0" applyFont="1" applyFill="1" applyBorder="1" applyAlignment="1" applyProtection="1">
      <alignment horizontal="left" vertical="center" wrapText="1"/>
    </xf>
    <xf numFmtId="0" fontId="56" fillId="0" borderId="0" xfId="0" applyFont="1" applyFill="1" applyAlignment="1" applyProtection="1">
      <alignment horizontal="center" vertical="top"/>
    </xf>
    <xf numFmtId="4" fontId="15" fillId="0" borderId="2" xfId="0" applyNumberFormat="1" applyFont="1" applyFill="1" applyBorder="1" applyAlignment="1" applyProtection="1">
      <alignment horizontal="right" vertical="center"/>
    </xf>
    <xf numFmtId="0" fontId="15" fillId="0" borderId="0" xfId="0" applyFont="1" applyFill="1" applyAlignment="1" applyProtection="1">
      <alignment horizontal="left" vertical="top" wrapText="1"/>
    </xf>
    <xf numFmtId="4" fontId="15" fillId="0" borderId="0" xfId="0" applyNumberFormat="1" applyFont="1" applyFill="1" applyAlignment="1" applyProtection="1">
      <alignment horizontal="left" vertical="top" wrapText="1"/>
    </xf>
    <xf numFmtId="0" fontId="15" fillId="0" borderId="0" xfId="0" applyFont="1" applyFill="1" applyBorder="1" applyAlignment="1" applyProtection="1">
      <alignment horizontal="right" vertical="center" wrapText="1"/>
    </xf>
    <xf numFmtId="4" fontId="15" fillId="0" borderId="0" xfId="0" applyNumberFormat="1" applyFont="1" applyFill="1" applyAlignment="1" applyProtection="1">
      <alignment horizontal="right" vertical="center"/>
    </xf>
    <xf numFmtId="0" fontId="15" fillId="0" borderId="0" xfId="0" applyFont="1" applyFill="1" applyBorder="1" applyAlignment="1" applyProtection="1">
      <alignment horizontal="right" vertical="center" wrapText="1"/>
      <protection locked="0"/>
    </xf>
    <xf numFmtId="0" fontId="57" fillId="0" borderId="0" xfId="0" applyFont="1" applyProtection="1">
      <protection locked="0"/>
    </xf>
    <xf numFmtId="0" fontId="13" fillId="0" borderId="28" xfId="0" applyFont="1" applyBorder="1" applyAlignment="1">
      <alignment horizontal="left" vertical="center" wrapText="1"/>
    </xf>
    <xf numFmtId="0" fontId="13" fillId="0" borderId="30" xfId="0" applyFont="1" applyBorder="1" applyAlignment="1">
      <alignment horizontal="left" vertical="center" wrapText="1"/>
    </xf>
    <xf numFmtId="0" fontId="12" fillId="0" borderId="9" xfId="0" applyFont="1" applyFill="1" applyBorder="1" applyAlignment="1">
      <alignment horizontal="center" vertical="center" wrapText="1"/>
    </xf>
    <xf numFmtId="4" fontId="12" fillId="0" borderId="10" xfId="0" applyNumberFormat="1" applyFont="1" applyFill="1" applyBorder="1" applyAlignment="1">
      <alignment horizontal="center" vertical="center" wrapText="1"/>
    </xf>
    <xf numFmtId="4" fontId="12" fillId="0" borderId="11" xfId="0" applyNumberFormat="1" applyFont="1" applyFill="1" applyBorder="1" applyAlignment="1">
      <alignment horizontal="center" vertical="center" wrapText="1"/>
    </xf>
    <xf numFmtId="0" fontId="14" fillId="0" borderId="33" xfId="0" applyFont="1" applyBorder="1" applyAlignment="1">
      <alignment horizontal="left" vertical="center" wrapText="1"/>
    </xf>
    <xf numFmtId="4" fontId="12" fillId="0" borderId="5" xfId="0" applyNumberFormat="1" applyFont="1" applyBorder="1" applyAlignment="1">
      <alignment horizontal="right" vertical="center" wrapText="1"/>
    </xf>
    <xf numFmtId="4" fontId="12" fillId="0" borderId="34" xfId="0" applyNumberFormat="1" applyFont="1" applyBorder="1" applyAlignment="1">
      <alignment horizontal="right" vertical="center" wrapText="1"/>
    </xf>
    <xf numFmtId="0" fontId="13" fillId="0" borderId="35" xfId="0" applyFont="1" applyBorder="1" applyAlignment="1">
      <alignment horizontal="left" vertical="center" wrapText="1"/>
    </xf>
    <xf numFmtId="4" fontId="6" fillId="0" borderId="31" xfId="0" applyNumberFormat="1" applyFont="1" applyFill="1" applyBorder="1" applyAlignment="1">
      <alignment horizontal="right" vertical="center" wrapText="1"/>
    </xf>
    <xf numFmtId="4" fontId="6" fillId="0" borderId="32" xfId="0" applyNumberFormat="1" applyFont="1" applyBorder="1" applyAlignment="1">
      <alignment horizontal="right" vertical="center" wrapText="1"/>
    </xf>
    <xf numFmtId="4" fontId="6" fillId="0" borderId="1" xfId="0" applyNumberFormat="1" applyFont="1" applyFill="1" applyBorder="1" applyAlignment="1">
      <alignment horizontal="right" vertical="center" wrapText="1"/>
    </xf>
    <xf numFmtId="4" fontId="6" fillId="0" borderId="29" xfId="0" applyNumberFormat="1" applyFont="1" applyBorder="1" applyAlignment="1">
      <alignment horizontal="right" vertical="center" wrapText="1"/>
    </xf>
    <xf numFmtId="4" fontId="6" fillId="0" borderId="36" xfId="0" applyNumberFormat="1" applyFont="1" applyFill="1" applyBorder="1" applyAlignment="1">
      <alignment horizontal="right" vertical="center" wrapText="1"/>
    </xf>
    <xf numFmtId="4" fontId="6" fillId="0" borderId="37" xfId="0" applyNumberFormat="1" applyFont="1" applyBorder="1" applyAlignment="1">
      <alignment horizontal="right" vertical="center" wrapText="1"/>
    </xf>
    <xf numFmtId="0" fontId="5" fillId="0" borderId="0" xfId="0" applyFont="1" applyFill="1" applyAlignment="1" applyProtection="1">
      <alignment horizontal="left" vertical="center"/>
    </xf>
    <xf numFmtId="4" fontId="6" fillId="0" borderId="0" xfId="0" applyNumberFormat="1" applyFont="1" applyAlignment="1" applyProtection="1">
      <alignment horizontal="center"/>
      <protection locked="0"/>
    </xf>
    <xf numFmtId="0" fontId="6" fillId="0" borderId="0" xfId="0" applyFont="1" applyAlignment="1" applyProtection="1">
      <alignment horizontal="center" vertical="top"/>
    </xf>
    <xf numFmtId="4" fontId="6" fillId="0" borderId="0" xfId="0" applyNumberFormat="1" applyFont="1" applyAlignment="1" applyProtection="1">
      <alignment horizontal="center" vertical="top"/>
    </xf>
    <xf numFmtId="4" fontId="6" fillId="0" borderId="0" xfId="0" applyNumberFormat="1" applyFont="1" applyAlignment="1" applyProtection="1">
      <alignment horizontal="center" vertical="top" wrapText="1"/>
    </xf>
    <xf numFmtId="0" fontId="6" fillId="0" borderId="0" xfId="0" applyFont="1" applyAlignment="1" applyProtection="1">
      <alignment horizontal="right" vertical="top"/>
    </xf>
    <xf numFmtId="0" fontId="23" fillId="0" borderId="0" xfId="0" applyFont="1" applyProtection="1"/>
    <xf numFmtId="0" fontId="9" fillId="0" borderId="0" xfId="0" applyFont="1" applyAlignment="1" applyProtection="1">
      <alignment horizontal="left" vertical="top" wrapText="1"/>
    </xf>
    <xf numFmtId="0" fontId="0" fillId="0" borderId="0" xfId="0" applyProtection="1"/>
    <xf numFmtId="0" fontId="5" fillId="0" borderId="0" xfId="0" applyFont="1" applyAlignment="1" applyProtection="1">
      <alignment vertical="top"/>
    </xf>
    <xf numFmtId="4" fontId="6" fillId="0" borderId="0" xfId="0" applyNumberFormat="1" applyFont="1" applyAlignment="1" applyProtection="1">
      <alignment wrapText="1"/>
    </xf>
    <xf numFmtId="0" fontId="9" fillId="0" borderId="0" xfId="0" applyFont="1" applyProtection="1"/>
    <xf numFmtId="0" fontId="6" fillId="0" borderId="38" xfId="0" applyFont="1" applyBorder="1" applyAlignment="1" applyProtection="1">
      <alignment horizontal="right" vertical="top"/>
    </xf>
    <xf numFmtId="0" fontId="6" fillId="0" borderId="39" xfId="0" applyFont="1" applyBorder="1" applyAlignment="1" applyProtection="1">
      <alignment horizontal="center" vertical="center"/>
    </xf>
    <xf numFmtId="0" fontId="6" fillId="0" borderId="35" xfId="0" applyFont="1" applyBorder="1" applyAlignment="1" applyProtection="1">
      <alignment horizontal="center" vertical="center"/>
    </xf>
    <xf numFmtId="0" fontId="6" fillId="0" borderId="36" xfId="0" applyFont="1" applyBorder="1" applyAlignment="1" applyProtection="1">
      <alignment horizontal="center" vertical="center" wrapText="1"/>
    </xf>
    <xf numFmtId="4" fontId="6" fillId="0" borderId="36" xfId="0" applyNumberFormat="1" applyFont="1" applyBorder="1" applyAlignment="1" applyProtection="1">
      <alignment horizontal="center" vertical="center" wrapText="1"/>
    </xf>
    <xf numFmtId="4" fontId="6" fillId="0" borderId="36" xfId="0" applyNumberFormat="1" applyFont="1" applyBorder="1" applyAlignment="1" applyProtection="1">
      <alignment horizontal="center" vertical="center"/>
    </xf>
    <xf numFmtId="4" fontId="6" fillId="0" borderId="37" xfId="0" applyNumberFormat="1" applyFont="1" applyBorder="1" applyAlignment="1" applyProtection="1">
      <alignment horizontal="center" vertical="center"/>
    </xf>
    <xf numFmtId="0" fontId="6" fillId="0" borderId="33" xfId="0" applyFont="1" applyBorder="1" applyAlignment="1" applyProtection="1">
      <alignment vertical="top"/>
    </xf>
    <xf numFmtId="0" fontId="6" fillId="0" borderId="35" xfId="0" applyFont="1" applyBorder="1" applyAlignment="1" applyProtection="1">
      <alignment vertical="top"/>
    </xf>
    <xf numFmtId="4" fontId="8" fillId="0" borderId="32" xfId="0" applyNumberFormat="1" applyFont="1" applyBorder="1" applyProtection="1"/>
    <xf numFmtId="4" fontId="8" fillId="0" borderId="29" xfId="0" applyNumberFormat="1" applyFont="1" applyBorder="1" applyProtection="1"/>
    <xf numFmtId="0" fontId="60" fillId="0" borderId="0" xfId="0" applyFont="1" applyAlignment="1" applyProtection="1">
      <alignment horizontal="justify" vertical="center"/>
    </xf>
    <xf numFmtId="0" fontId="6" fillId="0" borderId="30" xfId="0" applyFont="1" applyBorder="1" applyAlignment="1" applyProtection="1">
      <alignment vertical="top"/>
    </xf>
    <xf numFmtId="0" fontId="6" fillId="0" borderId="31" xfId="0" applyFont="1" applyBorder="1" applyAlignment="1" applyProtection="1">
      <alignment horizontal="justify"/>
    </xf>
    <xf numFmtId="0" fontId="6" fillId="0" borderId="28" xfId="0" applyFont="1" applyBorder="1" applyAlignment="1" applyProtection="1">
      <alignment vertical="top"/>
    </xf>
    <xf numFmtId="0" fontId="6" fillId="0" borderId="1" xfId="0" applyFont="1" applyBorder="1" applyAlignment="1" applyProtection="1">
      <alignment horizontal="justify"/>
    </xf>
    <xf numFmtId="0" fontId="59" fillId="0" borderId="0" xfId="0" applyFont="1" applyAlignment="1" applyProtection="1">
      <alignment horizontal="justify" vertical="center"/>
    </xf>
    <xf numFmtId="0" fontId="23" fillId="0" borderId="0" xfId="0" applyFont="1" applyAlignment="1" applyProtection="1">
      <alignment wrapText="1"/>
    </xf>
    <xf numFmtId="4" fontId="5" fillId="0" borderId="0" xfId="0" applyNumberFormat="1" applyFont="1" applyAlignment="1" applyProtection="1">
      <alignment horizontal="center" vertical="top" wrapText="1"/>
    </xf>
    <xf numFmtId="0" fontId="6" fillId="0" borderId="0" xfId="0" applyFont="1" applyAlignment="1" applyProtection="1">
      <alignment horizontal="justify"/>
      <protection locked="0"/>
    </xf>
    <xf numFmtId="0" fontId="6" fillId="0" borderId="0" xfId="0" applyFont="1" applyAlignment="1" applyProtection="1">
      <alignment horizontal="left" vertical="top" wrapText="1"/>
    </xf>
    <xf numFmtId="0" fontId="23" fillId="0" borderId="0" xfId="0" applyFont="1" applyAlignment="1" applyProtection="1"/>
    <xf numFmtId="0" fontId="62" fillId="0" borderId="38" xfId="275" applyFont="1" applyFill="1" applyBorder="1" applyAlignment="1" applyProtection="1">
      <alignment horizontal="left" vertical="top" wrapText="1"/>
    </xf>
    <xf numFmtId="0" fontId="62" fillId="0" borderId="39" xfId="275" applyFont="1" applyFill="1" applyBorder="1" applyAlignment="1" applyProtection="1">
      <alignment horizontal="left" vertical="top" wrapText="1"/>
    </xf>
    <xf numFmtId="2" fontId="62" fillId="0" borderId="39" xfId="275" applyNumberFormat="1" applyFont="1" applyFill="1" applyBorder="1" applyAlignment="1" applyProtection="1">
      <alignment horizontal="left" vertical="top" wrapText="1"/>
    </xf>
    <xf numFmtId="173" fontId="62" fillId="0" borderId="39" xfId="275" applyNumberFormat="1" applyFont="1" applyFill="1" applyBorder="1" applyAlignment="1" applyProtection="1">
      <alignment horizontal="center" vertical="top" wrapText="1"/>
    </xf>
    <xf numFmtId="49" fontId="62" fillId="0" borderId="39" xfId="275" applyNumberFormat="1" applyFont="1" applyFill="1" applyBorder="1" applyAlignment="1" applyProtection="1">
      <alignment horizontal="left" vertical="top" wrapText="1"/>
    </xf>
    <xf numFmtId="3" fontId="62" fillId="0" borderId="39" xfId="275" applyNumberFormat="1" applyFont="1" applyFill="1" applyBorder="1" applyAlignment="1" applyProtection="1">
      <alignment horizontal="left" vertical="top" wrapText="1"/>
    </xf>
    <xf numFmtId="3" fontId="62" fillId="0" borderId="40" xfId="275" applyNumberFormat="1" applyFont="1" applyFill="1" applyBorder="1" applyAlignment="1" applyProtection="1">
      <alignment horizontal="left" vertical="top" wrapText="1"/>
    </xf>
    <xf numFmtId="14" fontId="61" fillId="0" borderId="33" xfId="275" applyNumberFormat="1" applyFont="1" applyFill="1" applyBorder="1" applyProtection="1"/>
    <xf numFmtId="14" fontId="61" fillId="0" borderId="5" xfId="275" applyNumberFormat="1" applyFont="1" applyFill="1" applyBorder="1" applyProtection="1"/>
    <xf numFmtId="20" fontId="61" fillId="0" borderId="5" xfId="275" applyNumberFormat="1" applyFont="1" applyFill="1" applyBorder="1" applyProtection="1"/>
    <xf numFmtId="0" fontId="61" fillId="0" borderId="5" xfId="275" applyFont="1" applyFill="1" applyBorder="1" applyAlignment="1" applyProtection="1">
      <alignment wrapText="1"/>
    </xf>
    <xf numFmtId="2" fontId="61" fillId="0" borderId="5" xfId="275" applyNumberFormat="1" applyFont="1" applyFill="1" applyBorder="1" applyProtection="1"/>
    <xf numFmtId="0" fontId="61" fillId="0" borderId="5" xfId="275" applyFont="1" applyFill="1" applyBorder="1" applyAlignment="1" applyProtection="1">
      <alignment horizontal="left"/>
    </xf>
    <xf numFmtId="1" fontId="61" fillId="0" borderId="5" xfId="275" applyNumberFormat="1" applyFont="1" applyFill="1" applyBorder="1" applyProtection="1"/>
    <xf numFmtId="164" fontId="61" fillId="0" borderId="34" xfId="275" applyNumberFormat="1" applyFont="1" applyFill="1" applyBorder="1" applyProtection="1"/>
    <xf numFmtId="0" fontId="61" fillId="0" borderId="0" xfId="275" applyFont="1" applyFill="1" applyProtection="1"/>
    <xf numFmtId="174" fontId="61" fillId="0" borderId="0" xfId="275" applyNumberFormat="1" applyFont="1" applyFill="1" applyProtection="1"/>
    <xf numFmtId="2" fontId="61" fillId="0" borderId="0" xfId="275" applyNumberFormat="1" applyFont="1" applyFill="1" applyProtection="1"/>
    <xf numFmtId="0" fontId="61" fillId="0" borderId="0" xfId="275" applyFont="1" applyFill="1" applyAlignment="1" applyProtection="1">
      <alignment horizontal="left"/>
    </xf>
    <xf numFmtId="1" fontId="61" fillId="0" borderId="0" xfId="275" applyNumberFormat="1" applyFont="1" applyFill="1" applyProtection="1"/>
    <xf numFmtId="164" fontId="61" fillId="0" borderId="0" xfId="275" applyNumberFormat="1" applyFont="1" applyFill="1" applyProtection="1"/>
    <xf numFmtId="14" fontId="61" fillId="0" borderId="28" xfId="275" applyNumberFormat="1" applyFont="1" applyBorder="1" applyProtection="1">
      <protection locked="0"/>
    </xf>
    <xf numFmtId="14" fontId="61" fillId="0" borderId="1" xfId="275" applyNumberFormat="1" applyFont="1" applyBorder="1" applyProtection="1">
      <protection locked="0"/>
    </xf>
    <xf numFmtId="20" fontId="61" fillId="0" borderId="1" xfId="275" applyNumberFormat="1" applyFont="1" applyBorder="1" applyProtection="1">
      <protection locked="0"/>
    </xf>
    <xf numFmtId="0" fontId="61" fillId="0" borderId="1" xfId="275" applyFont="1" applyBorder="1" applyAlignment="1" applyProtection="1">
      <alignment wrapText="1"/>
      <protection locked="0"/>
    </xf>
    <xf numFmtId="2" fontId="61" fillId="0" borderId="1" xfId="275" applyNumberFormat="1" applyFont="1" applyBorder="1" applyProtection="1">
      <protection locked="0"/>
    </xf>
    <xf numFmtId="0" fontId="61" fillId="0" borderId="1" xfId="275" applyFont="1" applyBorder="1" applyAlignment="1" applyProtection="1">
      <alignment horizontal="left"/>
      <protection locked="0"/>
    </xf>
    <xf numFmtId="1" fontId="61" fillId="0" borderId="1" xfId="275" applyNumberFormat="1" applyFont="1" applyBorder="1" applyProtection="1">
      <protection locked="0"/>
    </xf>
    <xf numFmtId="164" fontId="61" fillId="0" borderId="29" xfId="275" applyNumberFormat="1" applyFont="1" applyBorder="1" applyProtection="1">
      <protection locked="0"/>
    </xf>
    <xf numFmtId="0" fontId="61" fillId="0" borderId="28" xfId="275" applyFont="1" applyFill="1" applyBorder="1" applyProtection="1">
      <protection locked="0"/>
    </xf>
    <xf numFmtId="0" fontId="61" fillId="0" borderId="1" xfId="275" applyFont="1" applyFill="1" applyBorder="1" applyProtection="1">
      <protection locked="0"/>
    </xf>
    <xf numFmtId="174" fontId="61" fillId="0" borderId="1" xfId="275" applyNumberFormat="1" applyFont="1" applyFill="1" applyBorder="1" applyProtection="1">
      <protection locked="0"/>
    </xf>
    <xf numFmtId="2" fontId="61" fillId="0" borderId="1" xfId="275" applyNumberFormat="1" applyFont="1" applyFill="1" applyBorder="1" applyProtection="1">
      <protection locked="0"/>
    </xf>
    <xf numFmtId="0" fontId="61" fillId="0" borderId="1" xfId="275" applyFont="1" applyFill="1" applyBorder="1" applyAlignment="1" applyProtection="1">
      <alignment horizontal="left"/>
      <protection locked="0"/>
    </xf>
    <xf numFmtId="1" fontId="61" fillId="0" borderId="1" xfId="275" applyNumberFormat="1" applyFont="1" applyFill="1" applyBorder="1" applyProtection="1">
      <protection locked="0"/>
    </xf>
    <xf numFmtId="164" fontId="61" fillId="0" borderId="29" xfId="275" applyNumberFormat="1" applyFont="1" applyFill="1" applyBorder="1" applyProtection="1">
      <protection locked="0"/>
    </xf>
    <xf numFmtId="14" fontId="61" fillId="0" borderId="28" xfId="275" applyNumberFormat="1" applyFont="1" applyFill="1" applyBorder="1" applyProtection="1">
      <protection locked="0"/>
    </xf>
    <xf numFmtId="14" fontId="61" fillId="0" borderId="1" xfId="275" applyNumberFormat="1" applyFont="1" applyFill="1" applyBorder="1" applyProtection="1">
      <protection locked="0"/>
    </xf>
    <xf numFmtId="20" fontId="61" fillId="0" borderId="1" xfId="275" applyNumberFormat="1" applyFont="1" applyFill="1" applyBorder="1" applyProtection="1">
      <protection locked="0"/>
    </xf>
    <xf numFmtId="0" fontId="61" fillId="0" borderId="1" xfId="275" applyFont="1" applyFill="1" applyBorder="1" applyAlignment="1" applyProtection="1">
      <alignment wrapText="1"/>
      <protection locked="0"/>
    </xf>
    <xf numFmtId="20" fontId="61" fillId="0" borderId="1" xfId="275" applyNumberFormat="1" applyFont="1" applyFill="1" applyBorder="1" applyAlignment="1" applyProtection="1">
      <alignment horizontal="right"/>
      <protection locked="0"/>
    </xf>
    <xf numFmtId="14" fontId="61" fillId="0" borderId="35" xfId="275" applyNumberFormat="1" applyFont="1" applyFill="1" applyBorder="1" applyProtection="1">
      <protection locked="0"/>
    </xf>
    <xf numFmtId="14" fontId="61" fillId="0" borderId="36" xfId="275" applyNumberFormat="1" applyFont="1" applyFill="1" applyBorder="1" applyProtection="1">
      <protection locked="0"/>
    </xf>
    <xf numFmtId="20" fontId="61" fillId="0" borderId="36" xfId="275" applyNumberFormat="1" applyFont="1" applyFill="1" applyBorder="1" applyProtection="1">
      <protection locked="0"/>
    </xf>
    <xf numFmtId="0" fontId="61" fillId="0" borderId="36" xfId="275" applyFont="1" applyFill="1" applyBorder="1" applyAlignment="1" applyProtection="1">
      <alignment wrapText="1"/>
      <protection locked="0"/>
    </xf>
    <xf numFmtId="2" fontId="61" fillId="0" borderId="36" xfId="275" applyNumberFormat="1" applyFont="1" applyFill="1" applyBorder="1" applyProtection="1">
      <protection locked="0"/>
    </xf>
    <xf numFmtId="0" fontId="61" fillId="0" borderId="36" xfId="275" applyFont="1" applyFill="1" applyBorder="1" applyAlignment="1" applyProtection="1">
      <alignment horizontal="left"/>
      <protection locked="0"/>
    </xf>
    <xf numFmtId="1" fontId="61" fillId="0" borderId="36" xfId="275" applyNumberFormat="1" applyFont="1" applyFill="1" applyBorder="1" applyProtection="1">
      <protection locked="0"/>
    </xf>
    <xf numFmtId="164" fontId="61" fillId="0" borderId="37" xfId="275" applyNumberFormat="1" applyFont="1" applyFill="1" applyBorder="1" applyProtection="1">
      <protection locked="0"/>
    </xf>
    <xf numFmtId="4" fontId="5" fillId="0" borderId="0" xfId="0" applyNumberFormat="1" applyFont="1" applyFill="1" applyBorder="1" applyProtection="1"/>
    <xf numFmtId="4" fontId="6" fillId="0" borderId="0" xfId="0" applyNumberFormat="1" applyFont="1" applyFill="1" applyBorder="1" applyAlignment="1" applyProtection="1">
      <alignment horizontal="center" vertical="center"/>
    </xf>
    <xf numFmtId="0" fontId="6" fillId="0" borderId="0" xfId="0" applyFont="1" applyAlignment="1" applyProtection="1">
      <alignment vertical="top" wrapText="1"/>
    </xf>
    <xf numFmtId="0" fontId="5" fillId="0" borderId="0" xfId="1" applyFont="1" applyAlignment="1" applyProtection="1">
      <alignment horizontal="left" vertical="top" wrapText="1"/>
    </xf>
    <xf numFmtId="0" fontId="6" fillId="0" borderId="0" xfId="1" applyFont="1" applyAlignment="1" applyProtection="1">
      <alignment horizontal="left" vertical="top" wrapText="1"/>
    </xf>
    <xf numFmtId="4" fontId="6" fillId="0" borderId="0" xfId="1" applyNumberFormat="1" applyFont="1" applyBorder="1" applyProtection="1"/>
    <xf numFmtId="0" fontId="5" fillId="0" borderId="0" xfId="1" applyFont="1" applyAlignment="1" applyProtection="1">
      <alignment horizontal="right" vertical="top" wrapText="1"/>
    </xf>
    <xf numFmtId="0" fontId="6" fillId="0" borderId="0" xfId="1" applyFont="1"/>
    <xf numFmtId="0" fontId="6" fillId="0" borderId="0" xfId="1" applyFont="1" applyAlignment="1" applyProtection="1">
      <alignment horizontal="right"/>
    </xf>
    <xf numFmtId="0" fontId="6" fillId="0" borderId="0" xfId="1" applyFont="1" applyAlignment="1" applyProtection="1">
      <alignment horizontal="justify" vertical="top" wrapText="1"/>
    </xf>
    <xf numFmtId="4" fontId="9" fillId="0" borderId="0" xfId="1" applyNumberFormat="1" applyFont="1" applyBorder="1" applyProtection="1"/>
    <xf numFmtId="4" fontId="9" fillId="0" borderId="0" xfId="1" applyNumberFormat="1" applyFont="1" applyProtection="1">
      <protection locked="0"/>
    </xf>
    <xf numFmtId="0" fontId="6" fillId="0" borderId="0" xfId="1" applyFont="1" applyProtection="1"/>
    <xf numFmtId="0" fontId="6" fillId="0" borderId="0" xfId="1" applyFont="1" applyProtection="1">
      <protection locked="0"/>
    </xf>
    <xf numFmtId="0" fontId="9" fillId="0" borderId="0" xfId="1" applyFont="1" applyAlignment="1" applyProtection="1">
      <alignment horizontal="right"/>
    </xf>
    <xf numFmtId="0" fontId="21" fillId="0" borderId="0" xfId="1" applyFont="1"/>
    <xf numFmtId="0" fontId="19" fillId="0" borderId="0" xfId="1" applyFont="1"/>
    <xf numFmtId="0" fontId="21" fillId="0" borderId="0" xfId="1" applyFont="1" applyAlignment="1" applyProtection="1">
      <alignment horizontal="justify" vertical="top" wrapText="1"/>
    </xf>
    <xf numFmtId="0" fontId="21" fillId="0" borderId="0" xfId="1" applyFont="1" applyAlignment="1" applyProtection="1">
      <alignment horizontal="right"/>
    </xf>
    <xf numFmtId="0" fontId="21" fillId="0" borderId="0" xfId="1" applyFont="1" applyAlignment="1" applyProtection="1">
      <alignment horizontal="right" vertical="top" wrapText="1"/>
    </xf>
    <xf numFmtId="0" fontId="21" fillId="0" borderId="0" xfId="1" applyFont="1" applyProtection="1"/>
    <xf numFmtId="0" fontId="21" fillId="0" borderId="0" xfId="1" applyFont="1" applyProtection="1">
      <protection locked="0"/>
    </xf>
    <xf numFmtId="0" fontId="5" fillId="0" borderId="0" xfId="0" applyFont="1" applyFill="1" applyAlignment="1" applyProtection="1">
      <alignment horizontal="left" vertical="center"/>
    </xf>
    <xf numFmtId="0" fontId="6" fillId="0" borderId="0" xfId="0" applyFont="1" applyAlignment="1" applyProtection="1">
      <alignment wrapText="1"/>
    </xf>
    <xf numFmtId="0" fontId="6" fillId="0" borderId="0" xfId="0" applyFont="1" applyAlignment="1" applyProtection="1">
      <alignment vertical="top" wrapText="1"/>
    </xf>
    <xf numFmtId="0" fontId="6" fillId="0" borderId="0" xfId="99" applyFont="1" applyFill="1" applyBorder="1" applyAlignment="1" applyProtection="1">
      <alignment horizontal="left" vertical="top" wrapText="1"/>
    </xf>
    <xf numFmtId="0" fontId="5" fillId="0" borderId="0" xfId="0" applyFont="1" applyFill="1" applyBorder="1" applyAlignment="1" applyProtection="1">
      <alignment vertical="top" wrapText="1"/>
    </xf>
    <xf numFmtId="0" fontId="5" fillId="0" borderId="0" xfId="1" applyFont="1" applyAlignment="1" applyProtection="1">
      <alignment horizontal="justify" vertical="top" wrapText="1"/>
    </xf>
    <xf numFmtId="0" fontId="6" fillId="0" borderId="8" xfId="0" applyFont="1" applyBorder="1" applyAlignment="1" applyProtection="1">
      <alignment horizontal="justify"/>
    </xf>
    <xf numFmtId="0" fontId="6" fillId="0" borderId="8" xfId="0" applyFont="1" applyBorder="1" applyAlignment="1" applyProtection="1">
      <alignment horizontal="right"/>
    </xf>
    <xf numFmtId="4" fontId="6" fillId="0" borderId="8" xfId="0" applyNumberFormat="1" applyFont="1" applyBorder="1" applyProtection="1"/>
    <xf numFmtId="0" fontId="5" fillId="0" borderId="12" xfId="0" applyFont="1" applyBorder="1" applyAlignment="1" applyProtection="1">
      <alignment vertical="top"/>
    </xf>
    <xf numFmtId="4" fontId="8" fillId="20" borderId="31" xfId="0" applyNumberFormat="1" applyFont="1" applyFill="1" applyBorder="1" applyAlignment="1" applyProtection="1">
      <alignment horizontal="center"/>
      <protection locked="0"/>
    </xf>
    <xf numFmtId="4" fontId="8" fillId="20" borderId="1" xfId="0" applyNumberFormat="1" applyFont="1" applyFill="1" applyBorder="1" applyAlignment="1" applyProtection="1">
      <alignment horizontal="center"/>
      <protection locked="0"/>
    </xf>
    <xf numFmtId="4" fontId="5" fillId="20" borderId="6" xfId="0" applyNumberFormat="1" applyFont="1" applyFill="1" applyBorder="1" applyAlignment="1" applyProtection="1">
      <alignment horizontal="center" vertical="top" wrapText="1"/>
      <protection locked="0"/>
    </xf>
    <xf numFmtId="0" fontId="5" fillId="0" borderId="0" xfId="0" applyFont="1" applyAlignment="1" applyProtection="1">
      <alignment horizontal="right" vertical="top"/>
    </xf>
    <xf numFmtId="4" fontId="6" fillId="0" borderId="0" xfId="0" applyNumberFormat="1" applyFont="1" applyFill="1" applyProtection="1"/>
    <xf numFmtId="4" fontId="15" fillId="0" borderId="0" xfId="0" applyNumberFormat="1" applyFont="1" applyFill="1" applyAlignment="1" applyProtection="1">
      <alignment horizontal="left" vertical="center" wrapText="1"/>
    </xf>
    <xf numFmtId="4" fontId="6" fillId="0" borderId="0" xfId="0" applyNumberFormat="1" applyFont="1" applyFill="1" applyBorder="1" applyProtection="1"/>
    <xf numFmtId="0" fontId="6" fillId="0" borderId="0" xfId="0" applyFont="1" applyBorder="1" applyAlignment="1" applyProtection="1">
      <alignment vertical="top"/>
    </xf>
    <xf numFmtId="0" fontId="0" fillId="0" borderId="0" xfId="0" applyBorder="1" applyAlignment="1" applyProtection="1"/>
    <xf numFmtId="4" fontId="6" fillId="0" borderId="0" xfId="0" applyNumberFormat="1" applyFont="1" applyBorder="1" applyProtection="1"/>
    <xf numFmtId="4" fontId="5" fillId="0" borderId="6" xfId="0" applyNumberFormat="1" applyFont="1" applyBorder="1" applyAlignment="1" applyProtection="1">
      <alignment horizontal="center" vertical="top" wrapText="1"/>
    </xf>
    <xf numFmtId="0" fontId="5" fillId="0" borderId="41" xfId="0" applyFont="1" applyBorder="1" applyAlignment="1" applyProtection="1">
      <alignment horizontal="right" vertical="top"/>
    </xf>
    <xf numFmtId="0" fontId="5" fillId="0" borderId="42" xfId="0" applyFont="1" applyBorder="1" applyAlignment="1" applyProtection="1">
      <alignment horizontal="left" vertical="top" wrapText="1"/>
    </xf>
    <xf numFmtId="4" fontId="6" fillId="0" borderId="42" xfId="0" applyNumberFormat="1" applyFont="1" applyBorder="1" applyProtection="1"/>
    <xf numFmtId="4" fontId="6" fillId="0" borderId="43" xfId="0" applyNumberFormat="1" applyFont="1" applyBorder="1" applyProtection="1"/>
    <xf numFmtId="4" fontId="6" fillId="0" borderId="42" xfId="0" applyNumberFormat="1" applyFont="1" applyBorder="1" applyAlignment="1" applyProtection="1">
      <alignment horizontal="center"/>
    </xf>
    <xf numFmtId="0" fontId="6" fillId="0" borderId="36" xfId="0" applyFont="1" applyFill="1" applyBorder="1" applyProtection="1"/>
    <xf numFmtId="0" fontId="8" fillId="0" borderId="36" xfId="0" applyFont="1" applyFill="1" applyBorder="1" applyProtection="1"/>
    <xf numFmtId="4" fontId="8" fillId="0" borderId="0" xfId="0" applyNumberFormat="1" applyFont="1" applyFill="1" applyBorder="1" applyAlignment="1" applyProtection="1">
      <alignment horizontal="left" vertical="top"/>
    </xf>
    <xf numFmtId="4" fontId="6" fillId="0" borderId="0" xfId="0" applyNumberFormat="1" applyFont="1" applyFill="1" applyBorder="1" applyAlignment="1" applyProtection="1">
      <alignment horizontal="left" vertical="top"/>
    </xf>
    <xf numFmtId="4" fontId="5" fillId="0" borderId="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right" vertical="center"/>
    </xf>
    <xf numFmtId="4" fontId="7" fillId="0" borderId="0" xfId="0" applyNumberFormat="1" applyFont="1" applyFill="1" applyBorder="1" applyProtection="1"/>
    <xf numFmtId="4" fontId="6" fillId="0" borderId="8" xfId="0" applyNumberFormat="1" applyFont="1" applyFill="1" applyBorder="1" applyAlignment="1" applyProtection="1">
      <alignment horizontal="right" vertical="center"/>
    </xf>
    <xf numFmtId="4" fontId="5" fillId="0" borderId="46" xfId="0" applyNumberFormat="1" applyFont="1" applyFill="1" applyBorder="1" applyAlignment="1" applyProtection="1">
      <alignment horizontal="center" vertical="center"/>
    </xf>
    <xf numFmtId="4" fontId="5" fillId="0" borderId="47" xfId="0" applyNumberFormat="1" applyFont="1" applyFill="1" applyBorder="1" applyAlignment="1" applyProtection="1">
      <alignment horizontal="center"/>
    </xf>
    <xf numFmtId="0" fontId="4" fillId="0" borderId="15" xfId="0" applyFont="1" applyFill="1" applyBorder="1" applyAlignment="1" applyProtection="1">
      <alignment horizontal="center" vertical="top"/>
    </xf>
    <xf numFmtId="0" fontId="6" fillId="0" borderId="15" xfId="0" applyFont="1" applyFill="1" applyBorder="1" applyAlignment="1" applyProtection="1">
      <alignment horizontal="left" vertical="center"/>
    </xf>
    <xf numFmtId="4" fontId="6" fillId="0" borderId="15" xfId="0" applyNumberFormat="1" applyFont="1" applyFill="1" applyBorder="1" applyAlignment="1" applyProtection="1">
      <alignment horizontal="right" vertical="center"/>
    </xf>
    <xf numFmtId="4" fontId="6" fillId="0" borderId="15" xfId="0" applyNumberFormat="1" applyFont="1" applyFill="1" applyBorder="1" applyProtection="1"/>
    <xf numFmtId="4" fontId="5" fillId="0" borderId="15" xfId="0" applyNumberFormat="1" applyFont="1" applyFill="1" applyBorder="1" applyProtection="1"/>
    <xf numFmtId="0" fontId="4" fillId="0" borderId="3" xfId="0" applyFont="1" applyFill="1" applyBorder="1" applyAlignment="1" applyProtection="1">
      <alignment horizontal="left" vertical="center"/>
    </xf>
    <xf numFmtId="4" fontId="5" fillId="0" borderId="3" xfId="0" applyNumberFormat="1" applyFont="1" applyFill="1" applyBorder="1" applyAlignment="1" applyProtection="1">
      <alignment horizontal="right" vertical="center"/>
    </xf>
    <xf numFmtId="0" fontId="4" fillId="0" borderId="48" xfId="0" applyFont="1" applyFill="1" applyBorder="1" applyAlignment="1" applyProtection="1">
      <alignment horizontal="center" vertical="top"/>
    </xf>
    <xf numFmtId="0" fontId="6" fillId="0" borderId="48" xfId="0" applyFont="1" applyFill="1" applyBorder="1" applyAlignment="1" applyProtection="1">
      <alignment horizontal="left" vertical="center"/>
    </xf>
    <xf numFmtId="4" fontId="6" fillId="0" borderId="48" xfId="0" applyNumberFormat="1" applyFont="1" applyFill="1" applyBorder="1" applyAlignment="1" applyProtection="1">
      <alignment horizontal="right" vertical="center"/>
    </xf>
    <xf numFmtId="4" fontId="55" fillId="0" borderId="0" xfId="0" applyNumberFormat="1" applyFont="1" applyFill="1" applyBorder="1" applyProtection="1"/>
    <xf numFmtId="4" fontId="15" fillId="0" borderId="15" xfId="0" applyNumberFormat="1" applyFont="1" applyFill="1" applyBorder="1" applyAlignment="1" applyProtection="1">
      <alignment horizontal="right" vertical="center"/>
    </xf>
    <xf numFmtId="0" fontId="5" fillId="0" borderId="50" xfId="0" applyFont="1" applyFill="1" applyBorder="1" applyAlignment="1" applyProtection="1">
      <alignment horizontal="center" vertical="top"/>
    </xf>
    <xf numFmtId="0" fontId="5" fillId="0" borderId="3" xfId="0" applyFont="1" applyFill="1" applyBorder="1" applyAlignment="1" applyProtection="1">
      <alignment horizontal="left" vertical="center"/>
    </xf>
    <xf numFmtId="4" fontId="5" fillId="0" borderId="4" xfId="0" applyNumberFormat="1" applyFont="1" applyFill="1" applyBorder="1" applyAlignment="1" applyProtection="1">
      <alignment horizontal="right" vertical="center"/>
    </xf>
    <xf numFmtId="4" fontId="5" fillId="0" borderId="4" xfId="0" applyNumberFormat="1" applyFont="1" applyFill="1" applyBorder="1" applyAlignment="1" applyProtection="1">
      <alignment vertical="center"/>
    </xf>
    <xf numFmtId="0" fontId="5" fillId="0" borderId="48" xfId="0" applyFont="1" applyFill="1" applyBorder="1" applyAlignment="1" applyProtection="1">
      <alignment horizontal="center" vertical="top"/>
    </xf>
    <xf numFmtId="0" fontId="6" fillId="0" borderId="48" xfId="0" applyFont="1" applyFill="1" applyBorder="1" applyProtection="1"/>
    <xf numFmtId="4" fontId="5" fillId="0" borderId="49" xfId="0" applyNumberFormat="1" applyFont="1" applyFill="1" applyBorder="1" applyAlignment="1" applyProtection="1">
      <alignment horizontal="center" vertical="center"/>
    </xf>
    <xf numFmtId="4" fontId="5" fillId="0" borderId="51" xfId="0" applyNumberFormat="1" applyFont="1" applyFill="1" applyBorder="1" applyAlignment="1" applyProtection="1">
      <alignment horizontal="center"/>
    </xf>
    <xf numFmtId="0" fontId="6" fillId="0" borderId="36" xfId="0" applyFont="1" applyBorder="1" applyProtection="1"/>
    <xf numFmtId="4" fontId="8" fillId="0" borderId="37" xfId="0" applyNumberFormat="1" applyFont="1" applyBorder="1" applyProtection="1"/>
    <xf numFmtId="0" fontId="19" fillId="0" borderId="0" xfId="0" applyFont="1" applyAlignment="1" applyProtection="1">
      <alignment wrapText="1"/>
    </xf>
    <xf numFmtId="4" fontId="6" fillId="0" borderId="40" xfId="0" applyNumberFormat="1" applyFont="1" applyBorder="1" applyAlignment="1" applyProtection="1">
      <alignment horizontal="center" vertical="center" wrapText="1"/>
    </xf>
    <xf numFmtId="4" fontId="6" fillId="0" borderId="52" xfId="0" applyNumberFormat="1" applyFont="1" applyBorder="1" applyProtection="1"/>
    <xf numFmtId="0" fontId="6" fillId="0" borderId="53" xfId="0" applyFont="1" applyBorder="1" applyAlignment="1" applyProtection="1">
      <alignment vertical="top"/>
    </xf>
    <xf numFmtId="4" fontId="6" fillId="0" borderId="55" xfId="0" applyNumberFormat="1" applyFont="1" applyBorder="1" applyProtection="1"/>
    <xf numFmtId="4" fontId="8" fillId="20" borderId="31" xfId="0" applyNumberFormat="1" applyFont="1" applyFill="1" applyBorder="1" applyAlignment="1" applyProtection="1">
      <alignment horizontal="left"/>
      <protection locked="0"/>
    </xf>
    <xf numFmtId="4" fontId="8" fillId="0" borderId="31" xfId="0" applyNumberFormat="1" applyFont="1" applyFill="1" applyBorder="1" applyAlignment="1" applyProtection="1">
      <alignment horizontal="center"/>
    </xf>
    <xf numFmtId="4" fontId="5" fillId="0" borderId="56" xfId="0" applyNumberFormat="1" applyFont="1" applyBorder="1" applyAlignment="1" applyProtection="1">
      <alignment wrapText="1"/>
    </xf>
    <xf numFmtId="4" fontId="7" fillId="0" borderId="39" xfId="0" applyNumberFormat="1" applyFont="1" applyBorder="1" applyAlignment="1" applyProtection="1">
      <alignment horizontal="center" vertical="center" wrapText="1"/>
    </xf>
    <xf numFmtId="4" fontId="6" fillId="0" borderId="0" xfId="0" applyNumberFormat="1" applyFont="1" applyFill="1" applyAlignment="1" applyProtection="1">
      <alignment horizontal="right"/>
      <protection locked="0"/>
    </xf>
    <xf numFmtId="0" fontId="15" fillId="0" borderId="0" xfId="0" applyFont="1" applyFill="1" applyBorder="1" applyAlignment="1" applyProtection="1">
      <alignment horizontal="left" vertical="top" wrapText="1"/>
    </xf>
    <xf numFmtId="0" fontId="5" fillId="0" borderId="0" xfId="0" applyFont="1" applyFill="1" applyAlignment="1" applyProtection="1">
      <alignment horizontal="left" vertical="center"/>
    </xf>
    <xf numFmtId="0" fontId="5" fillId="0" borderId="0" xfId="0" applyFont="1" applyFill="1" applyBorder="1" applyAlignment="1" applyProtection="1">
      <alignment horizontal="left" vertical="center"/>
    </xf>
    <xf numFmtId="0" fontId="15" fillId="0" borderId="2" xfId="0" applyFont="1" applyFill="1" applyBorder="1" applyAlignment="1" applyProtection="1">
      <alignment horizontal="left" vertical="center"/>
    </xf>
    <xf numFmtId="4" fontId="64" fillId="0" borderId="0" xfId="0" applyNumberFormat="1" applyFont="1" applyFill="1" applyBorder="1" applyProtection="1"/>
    <xf numFmtId="0" fontId="11" fillId="0" borderId="0" xfId="0" applyFont="1" applyFill="1" applyBorder="1" applyProtection="1"/>
    <xf numFmtId="0" fontId="65" fillId="0" borderId="28" xfId="0" applyFont="1" applyBorder="1" applyAlignment="1">
      <alignment horizontal="left" vertical="center" wrapText="1"/>
    </xf>
    <xf numFmtId="0" fontId="56" fillId="0" borderId="2" xfId="0" applyFont="1" applyFill="1" applyBorder="1" applyAlignment="1" applyProtection="1">
      <alignment horizontal="center" vertical="top"/>
    </xf>
    <xf numFmtId="0" fontId="11" fillId="0" borderId="0" xfId="0" applyFont="1" applyFill="1" applyBorder="1" applyAlignment="1" applyProtection="1">
      <alignment horizontal="left" vertical="top" wrapText="1"/>
    </xf>
    <xf numFmtId="0" fontId="56" fillId="0" borderId="0" xfId="0" applyFont="1" applyFill="1" applyBorder="1" applyAlignment="1" applyProtection="1">
      <alignment horizontal="center" vertical="top"/>
    </xf>
    <xf numFmtId="4" fontId="11" fillId="0" borderId="7" xfId="0" applyNumberFormat="1" applyFont="1" applyFill="1" applyBorder="1" applyAlignment="1" applyProtection="1">
      <alignment horizontal="right" vertical="center"/>
    </xf>
    <xf numFmtId="4" fontId="5" fillId="0" borderId="0" xfId="0" applyNumberFormat="1" applyFont="1" applyFill="1" applyBorder="1" applyAlignment="1" applyProtection="1">
      <alignment vertical="center"/>
    </xf>
    <xf numFmtId="4" fontId="5" fillId="0" borderId="15" xfId="0" applyNumberFormat="1" applyFont="1" applyFill="1" applyBorder="1" applyAlignment="1" applyProtection="1">
      <alignment horizontal="center" vertical="center"/>
    </xf>
    <xf numFmtId="4" fontId="5" fillId="0" borderId="15" xfId="0" applyNumberFormat="1" applyFont="1" applyFill="1" applyBorder="1" applyAlignment="1" applyProtection="1">
      <alignment horizontal="center"/>
    </xf>
    <xf numFmtId="0" fontId="15" fillId="0" borderId="0" xfId="1" applyFont="1" applyAlignment="1" applyProtection="1">
      <alignment horizontal="left" vertical="top" wrapText="1"/>
    </xf>
    <xf numFmtId="0" fontId="11" fillId="0" borderId="0" xfId="0" applyFont="1" applyFill="1" applyBorder="1" applyAlignment="1" applyProtection="1">
      <alignment horizontal="left" vertical="center" wrapText="1"/>
    </xf>
    <xf numFmtId="0" fontId="15" fillId="0" borderId="0" xfId="0" applyFont="1" applyAlignment="1" applyProtection="1">
      <alignment horizontal="right"/>
    </xf>
    <xf numFmtId="4" fontId="15" fillId="0" borderId="0" xfId="0" applyNumberFormat="1" applyFont="1" applyProtection="1"/>
    <xf numFmtId="4" fontId="15" fillId="0" borderId="0" xfId="0" applyNumberFormat="1" applyFont="1" applyProtection="1">
      <protection locked="0"/>
    </xf>
    <xf numFmtId="0" fontId="15" fillId="0" borderId="0" xfId="0" applyFont="1" applyAlignment="1" applyProtection="1">
      <alignment horizontal="left" vertical="top"/>
    </xf>
    <xf numFmtId="16" fontId="56" fillId="0" borderId="0" xfId="0" applyNumberFormat="1" applyFont="1" applyFill="1" applyAlignment="1" applyProtection="1">
      <alignment horizontal="center" vertical="top"/>
    </xf>
    <xf numFmtId="0" fontId="5" fillId="0" borderId="0" xfId="0" applyFont="1" applyFill="1" applyAlignment="1" applyProtection="1">
      <alignment horizontal="left" vertical="center"/>
    </xf>
    <xf numFmtId="0" fontId="5" fillId="0" borderId="0" xfId="0" applyFont="1" applyFill="1" applyBorder="1" applyAlignment="1" applyProtection="1">
      <alignment horizontal="left" vertical="center"/>
    </xf>
    <xf numFmtId="0" fontId="5" fillId="0" borderId="0" xfId="0" applyFont="1" applyAlignment="1" applyProtection="1">
      <alignment vertical="top" wrapText="1"/>
    </xf>
    <xf numFmtId="0" fontId="0" fillId="0" borderId="0" xfId="0" applyAlignment="1">
      <alignment wrapText="1"/>
    </xf>
    <xf numFmtId="0" fontId="6" fillId="0" borderId="54" xfId="0" applyFont="1" applyBorder="1" applyAlignment="1" applyProtection="1">
      <alignment horizontal="justify" vertical="top"/>
    </xf>
    <xf numFmtId="0" fontId="19" fillId="0" borderId="54" xfId="0" applyFont="1" applyBorder="1" applyAlignment="1" applyProtection="1"/>
    <xf numFmtId="0" fontId="23" fillId="0" borderId="0" xfId="0" applyFont="1" applyAlignment="1" applyProtection="1">
      <alignment vertical="top" wrapText="1"/>
    </xf>
    <xf numFmtId="0" fontId="19" fillId="0" borderId="0" xfId="0" applyFont="1" applyAlignment="1" applyProtection="1">
      <alignment vertical="top" wrapText="1"/>
    </xf>
    <xf numFmtId="0" fontId="6" fillId="0" borderId="0" xfId="0" applyFont="1" applyAlignment="1" applyProtection="1">
      <alignment wrapText="1"/>
    </xf>
    <xf numFmtId="0" fontId="6" fillId="0" borderId="0" xfId="0" applyFont="1" applyAlignment="1" applyProtection="1">
      <alignment horizontal="left" vertical="top" wrapText="1"/>
    </xf>
    <xf numFmtId="0" fontId="0" fillId="0" borderId="0" xfId="0" applyAlignment="1">
      <alignment horizontal="left" vertical="top" wrapText="1"/>
    </xf>
    <xf numFmtId="0" fontId="0" fillId="0" borderId="0" xfId="0" applyAlignment="1">
      <alignment vertical="top" wrapText="1"/>
    </xf>
    <xf numFmtId="0" fontId="6" fillId="0" borderId="0" xfId="0" applyFont="1" applyAlignment="1" applyProtection="1">
      <alignment vertical="top" wrapText="1"/>
    </xf>
    <xf numFmtId="0" fontId="19" fillId="0" borderId="0" xfId="0" applyFont="1" applyAlignment="1">
      <alignment vertical="top" wrapText="1"/>
    </xf>
    <xf numFmtId="4" fontId="6" fillId="0" borderId="44" xfId="0" applyNumberFormat="1" applyFont="1" applyBorder="1" applyAlignment="1" applyProtection="1">
      <alignment horizontal="center" vertical="center" wrapText="1"/>
    </xf>
    <xf numFmtId="0" fontId="21" fillId="0" borderId="45" xfId="0" applyFont="1" applyBorder="1" applyAlignment="1" applyProtection="1">
      <alignment horizontal="center" vertical="center"/>
    </xf>
    <xf numFmtId="0" fontId="6" fillId="0" borderId="51" xfId="0" applyFont="1" applyBorder="1" applyAlignment="1" applyProtection="1">
      <alignment horizontal="justify" vertical="top"/>
    </xf>
    <xf numFmtId="0" fontId="19" fillId="0" borderId="51" xfId="0" applyFont="1" applyBorder="1" applyAlignment="1" applyProtection="1"/>
    <xf numFmtId="0" fontId="9" fillId="0" borderId="0" xfId="0" applyFont="1" applyAlignment="1" applyProtection="1">
      <alignment wrapText="1"/>
    </xf>
    <xf numFmtId="0" fontId="19" fillId="0" borderId="0" xfId="0" applyFont="1" applyAlignment="1"/>
    <xf numFmtId="0" fontId="5" fillId="0" borderId="0" xfId="0" applyFont="1" applyAlignment="1" applyProtection="1">
      <alignment horizontal="left" vertical="top" wrapText="1"/>
    </xf>
    <xf numFmtId="0" fontId="20" fillId="0" borderId="0" xfId="0" applyFont="1" applyAlignment="1">
      <alignment vertical="top" wrapText="1"/>
    </xf>
    <xf numFmtId="4" fontId="64" fillId="0" borderId="0" xfId="0" applyNumberFormat="1" applyFont="1" applyFill="1" applyBorder="1" applyProtection="1">
      <protection locked="0"/>
    </xf>
    <xf numFmtId="4" fontId="6" fillId="0" borderId="0" xfId="0" applyNumberFormat="1" applyFont="1" applyFill="1" applyBorder="1" applyProtection="1">
      <protection locked="0"/>
    </xf>
    <xf numFmtId="0" fontId="56" fillId="0" borderId="0" xfId="0" applyFont="1" applyFill="1" applyBorder="1" applyAlignment="1" applyProtection="1">
      <alignment horizontal="left" vertical="center"/>
    </xf>
    <xf numFmtId="4" fontId="6" fillId="21" borderId="2" xfId="0" applyNumberFormat="1" applyFont="1" applyFill="1" applyBorder="1" applyAlignment="1" applyProtection="1">
      <alignment horizontal="right" vertical="center"/>
      <protection locked="0"/>
    </xf>
    <xf numFmtId="4" fontId="5" fillId="21" borderId="13" xfId="0" applyNumberFormat="1" applyFont="1" applyFill="1" applyBorder="1" applyProtection="1">
      <protection locked="0"/>
    </xf>
    <xf numFmtId="4" fontId="5" fillId="21" borderId="5" xfId="0" applyNumberFormat="1" applyFont="1" applyFill="1" applyBorder="1" applyProtection="1">
      <protection locked="0"/>
    </xf>
    <xf numFmtId="4" fontId="6" fillId="21" borderId="0" xfId="0" applyNumberFormat="1" applyFont="1" applyFill="1" applyProtection="1">
      <protection locked="0"/>
    </xf>
    <xf numFmtId="4" fontId="6" fillId="21" borderId="8" xfId="0" applyNumberFormat="1" applyFont="1" applyFill="1" applyBorder="1" applyProtection="1">
      <protection locked="0"/>
    </xf>
    <xf numFmtId="4" fontId="6" fillId="21" borderId="0" xfId="1" applyNumberFormat="1" applyFont="1" applyFill="1" applyProtection="1">
      <protection locked="0"/>
    </xf>
  </cellXfs>
  <cellStyles count="279">
    <cellStyle name="_KRM in REG" xfId="8"/>
    <cellStyle name="_popis materiala nn dovod Dunajska" xfId="9"/>
    <cellStyle name="_pristop (1)" xfId="10"/>
    <cellStyle name="_REGULACIJA SVETIL" xfId="11"/>
    <cellStyle name="_SVETILA " xfId="12"/>
    <cellStyle name="20 % - Accent1" xfId="13"/>
    <cellStyle name="20 % - Accent2" xfId="14"/>
    <cellStyle name="20 % - Accent3" xfId="15"/>
    <cellStyle name="20 % - Accent4" xfId="16"/>
    <cellStyle name="20 % - Accent5" xfId="17"/>
    <cellStyle name="20 % - Accent6" xfId="18"/>
    <cellStyle name="40 % - Accent1" xfId="19"/>
    <cellStyle name="40 % - Accent2" xfId="20"/>
    <cellStyle name="40 % - Accent3" xfId="21"/>
    <cellStyle name="40 % - Accent4" xfId="22"/>
    <cellStyle name="40 % - Accent5" xfId="23"/>
    <cellStyle name="40 % - Accent6" xfId="24"/>
    <cellStyle name="60 % - Accent1" xfId="25"/>
    <cellStyle name="60 % - Accent2" xfId="26"/>
    <cellStyle name="60 % - Accent3" xfId="27"/>
    <cellStyle name="60 % - Accent4" xfId="28"/>
    <cellStyle name="60 % - Accent5" xfId="29"/>
    <cellStyle name="60 % - Accent6" xfId="30"/>
    <cellStyle name="Accent1 2" xfId="31"/>
    <cellStyle name="Accent2 2" xfId="32"/>
    <cellStyle name="Accent3 2" xfId="33"/>
    <cellStyle name="Accent4 2" xfId="34"/>
    <cellStyle name="Accent5 2" xfId="35"/>
    <cellStyle name="Accent6 2" xfId="36"/>
    <cellStyle name="Avertissement" xfId="37"/>
    <cellStyle name="Calcul" xfId="38"/>
    <cellStyle name="Cellule liée" xfId="39"/>
    <cellStyle name="Comma [0] 2" xfId="40"/>
    <cellStyle name="Comma0" xfId="41"/>
    <cellStyle name="Comma0 2" xfId="42"/>
    <cellStyle name="Comma0 3" xfId="43"/>
    <cellStyle name="Comma0 4" xfId="44"/>
    <cellStyle name="Comma0 5" xfId="45"/>
    <cellStyle name="Comma0 6" xfId="46"/>
    <cellStyle name="Comma0 7" xfId="47"/>
    <cellStyle name="Comma0 8" xfId="48"/>
    <cellStyle name="Commentaire" xfId="49"/>
    <cellStyle name="Currency [0] 2" xfId="50"/>
    <cellStyle name="Currency 2" xfId="51"/>
    <cellStyle name="Currency0" xfId="52"/>
    <cellStyle name="Currency0 2" xfId="53"/>
    <cellStyle name="Currency0 3" xfId="54"/>
    <cellStyle name="Currency0 4" xfId="55"/>
    <cellStyle name="Currency0 5" xfId="56"/>
    <cellStyle name="Currency0 6" xfId="57"/>
    <cellStyle name="Currency0 7" xfId="58"/>
    <cellStyle name="Currency0 8" xfId="59"/>
    <cellStyle name="Date" xfId="60"/>
    <cellStyle name="Date 2" xfId="61"/>
    <cellStyle name="Date 3" xfId="62"/>
    <cellStyle name="Date 4" xfId="63"/>
    <cellStyle name="Date 5" xfId="64"/>
    <cellStyle name="Date 6" xfId="65"/>
    <cellStyle name="Date 7" xfId="66"/>
    <cellStyle name="Date 8" xfId="67"/>
    <cellStyle name="Element-delo" xfId="68"/>
    <cellStyle name="Entrée" xfId="69"/>
    <cellStyle name="Euro" xfId="70"/>
    <cellStyle name="Euro 2" xfId="71"/>
    <cellStyle name="Euro 2 2" xfId="72"/>
    <cellStyle name="Euro 3" xfId="73"/>
    <cellStyle name="Euro 4" xfId="74"/>
    <cellStyle name="Fixed" xfId="75"/>
    <cellStyle name="Fixed 2" xfId="76"/>
    <cellStyle name="Fixed 3" xfId="77"/>
    <cellStyle name="Fixed 4" xfId="78"/>
    <cellStyle name="Fixed 5" xfId="79"/>
    <cellStyle name="Fixed 6" xfId="80"/>
    <cellStyle name="Fixed 7" xfId="81"/>
    <cellStyle name="Fixed 8" xfId="82"/>
    <cellStyle name="Heading 1 2" xfId="83"/>
    <cellStyle name="Heading 1 2 2" xfId="84"/>
    <cellStyle name="Heading 1 3" xfId="85"/>
    <cellStyle name="Heading 2 2" xfId="86"/>
    <cellStyle name="Heading 2 3" xfId="87"/>
    <cellStyle name="Heading 2 4" xfId="88"/>
    <cellStyle name="Heading 2 5" xfId="89"/>
    <cellStyle name="Heading 2 6" xfId="90"/>
    <cellStyle name="Heading 2 7" xfId="91"/>
    <cellStyle name="Heading 2 8" xfId="92"/>
    <cellStyle name="Heading 2 9" xfId="93"/>
    <cellStyle name="Heading 2 9 2" xfId="94"/>
    <cellStyle name="Hiperpovezava 2" xfId="95"/>
    <cellStyle name="Insatisfaisant" xfId="96"/>
    <cellStyle name="Naslov 5" xfId="97"/>
    <cellStyle name="Navadno" xfId="0" builtinId="0"/>
    <cellStyle name="Navadno 10" xfId="98"/>
    <cellStyle name="Navadno 10 2" xfId="99"/>
    <cellStyle name="Navadno 10 3" xfId="100"/>
    <cellStyle name="Navadno 10 4" xfId="101"/>
    <cellStyle name="Navadno 10 5" xfId="102"/>
    <cellStyle name="Navadno 11" xfId="103"/>
    <cellStyle name="Navadno 11 2" xfId="104"/>
    <cellStyle name="Navadno 11 3" xfId="105"/>
    <cellStyle name="Navadno 11 4" xfId="106"/>
    <cellStyle name="Navadno 11 5" xfId="107"/>
    <cellStyle name="Navadno 12" xfId="108"/>
    <cellStyle name="Navadno 12 2" xfId="109"/>
    <cellStyle name="Navadno 12 3" xfId="110"/>
    <cellStyle name="Navadno 12 4" xfId="111"/>
    <cellStyle name="Navadno 12 5" xfId="112"/>
    <cellStyle name="Navadno 13" xfId="113"/>
    <cellStyle name="Navadno 13 2" xfId="114"/>
    <cellStyle name="Navadno 13 3" xfId="115"/>
    <cellStyle name="Navadno 13 4" xfId="116"/>
    <cellStyle name="Navadno 14" xfId="117"/>
    <cellStyle name="Navadno 14 2" xfId="118"/>
    <cellStyle name="Navadno 14 3" xfId="119"/>
    <cellStyle name="Navadno 14 4" xfId="120"/>
    <cellStyle name="Navadno 15" xfId="121"/>
    <cellStyle name="Navadno 15 2" xfId="122"/>
    <cellStyle name="Navadno 15 3" xfId="123"/>
    <cellStyle name="Navadno 15 4" xfId="124"/>
    <cellStyle name="Navadno 16" xfId="125"/>
    <cellStyle name="Navadno 16 2" xfId="126"/>
    <cellStyle name="Navadno 16 3" xfId="127"/>
    <cellStyle name="Navadno 16 4" xfId="128"/>
    <cellStyle name="Navadno 17" xfId="129"/>
    <cellStyle name="Navadno 17 2" xfId="130"/>
    <cellStyle name="Navadno 17 3" xfId="131"/>
    <cellStyle name="Navadno 17 4" xfId="132"/>
    <cellStyle name="Navadno 18" xfId="133"/>
    <cellStyle name="Navadno 18 2" xfId="134"/>
    <cellStyle name="Navadno 18 3" xfId="135"/>
    <cellStyle name="Navadno 18 4" xfId="136"/>
    <cellStyle name="Navadno 19" xfId="137"/>
    <cellStyle name="Navadno 19 2" xfId="138"/>
    <cellStyle name="Navadno 19 3" xfId="139"/>
    <cellStyle name="Navadno 19 4" xfId="140"/>
    <cellStyle name="Navadno 2" xfId="1"/>
    <cellStyle name="Navadno 2 10" xfId="141"/>
    <cellStyle name="Navadno 2 11" xfId="142"/>
    <cellStyle name="Navadno 2 12" xfId="143"/>
    <cellStyle name="Navadno 2 13" xfId="144"/>
    <cellStyle name="Navadno 2 14" xfId="145"/>
    <cellStyle name="Navadno 2 15" xfId="146"/>
    <cellStyle name="Navadno 2 16" xfId="147"/>
    <cellStyle name="Navadno 2 17" xfId="148"/>
    <cellStyle name="Navadno 2 18" xfId="149"/>
    <cellStyle name="Navadno 2 19" xfId="150"/>
    <cellStyle name="Navadno 2 2" xfId="151"/>
    <cellStyle name="Navadno 2 2 2" xfId="152"/>
    <cellStyle name="Navadno 2 2 2 2" xfId="4"/>
    <cellStyle name="Navadno 2 2 3" xfId="153"/>
    <cellStyle name="Navadno 2 2 3 2" xfId="154"/>
    <cellStyle name="Navadno 2 20" xfId="155"/>
    <cellStyle name="Navadno 2 21" xfId="156"/>
    <cellStyle name="Navadno 2 22" xfId="157"/>
    <cellStyle name="Navadno 2 23" xfId="158"/>
    <cellStyle name="Navadno 2 24" xfId="159"/>
    <cellStyle name="Navadno 2 25" xfId="160"/>
    <cellStyle name="Navadno 2 26" xfId="161"/>
    <cellStyle name="Navadno 2 27" xfId="162"/>
    <cellStyle name="Navadno 2 28" xfId="163"/>
    <cellStyle name="Navadno 2 29" xfId="164"/>
    <cellStyle name="Navadno 2 3" xfId="165"/>
    <cellStyle name="Navadno 2 3 2" xfId="166"/>
    <cellStyle name="Navadno 2 3 3" xfId="167"/>
    <cellStyle name="Navadno 2 3 4" xfId="168"/>
    <cellStyle name="Navadno 2 30" xfId="169"/>
    <cellStyle name="Navadno 2 31" xfId="170"/>
    <cellStyle name="Navadno 2 32" xfId="171"/>
    <cellStyle name="Navadno 2 33" xfId="172"/>
    <cellStyle name="Navadno 2 34" xfId="173"/>
    <cellStyle name="Navadno 2 35" xfId="174"/>
    <cellStyle name="Navadno 2 36" xfId="175"/>
    <cellStyle name="Navadno 2 37" xfId="176"/>
    <cellStyle name="Navadno 2 38" xfId="177"/>
    <cellStyle name="Navadno 2 39" xfId="178"/>
    <cellStyle name="Navadno 2 4" xfId="179"/>
    <cellStyle name="Navadno 2 40" xfId="180"/>
    <cellStyle name="Navadno 2 41" xfId="181"/>
    <cellStyle name="Navadno 2 42" xfId="182"/>
    <cellStyle name="Navadno 2 43" xfId="183"/>
    <cellStyle name="Navadno 2 44" xfId="184"/>
    <cellStyle name="Navadno 2 45" xfId="185"/>
    <cellStyle name="Navadno 2 46" xfId="186"/>
    <cellStyle name="Navadno 2 47" xfId="187"/>
    <cellStyle name="Navadno 2 48" xfId="188"/>
    <cellStyle name="Navadno 2 49" xfId="189"/>
    <cellStyle name="Navadno 2 5" xfId="190"/>
    <cellStyle name="Navadno 2 50" xfId="191"/>
    <cellStyle name="Navadno 2 51" xfId="192"/>
    <cellStyle name="Navadno 2 6" xfId="193"/>
    <cellStyle name="Navadno 2 7" xfId="194"/>
    <cellStyle name="Navadno 2 8" xfId="195"/>
    <cellStyle name="Navadno 2 9" xfId="196"/>
    <cellStyle name="Navadno 20 2" xfId="197"/>
    <cellStyle name="Navadno 21" xfId="198"/>
    <cellStyle name="Navadno 21 2" xfId="199"/>
    <cellStyle name="Navadno 22" xfId="200"/>
    <cellStyle name="Navadno 22 2" xfId="201"/>
    <cellStyle name="Navadno 23" xfId="202"/>
    <cellStyle name="Navadno 23 2" xfId="203"/>
    <cellStyle name="Navadno 24" xfId="204"/>
    <cellStyle name="Navadno 25" xfId="205"/>
    <cellStyle name="Navadno 26" xfId="206"/>
    <cellStyle name="Navadno 3" xfId="207"/>
    <cellStyle name="Navadno 3 2" xfId="208"/>
    <cellStyle name="Navadno 3 3" xfId="6"/>
    <cellStyle name="Navadno 3 4" xfId="209"/>
    <cellStyle name="Navadno 3 5" xfId="210"/>
    <cellStyle name="Navadno 3 6" xfId="211"/>
    <cellStyle name="Navadno 31" xfId="212"/>
    <cellStyle name="Navadno 32" xfId="213"/>
    <cellStyle name="Navadno 33" xfId="214"/>
    <cellStyle name="Navadno 34" xfId="215"/>
    <cellStyle name="Navadno 35" xfId="216"/>
    <cellStyle name="Navadno 36" xfId="217"/>
    <cellStyle name="Navadno 38" xfId="218"/>
    <cellStyle name="Navadno 39" xfId="219"/>
    <cellStyle name="Navadno 4" xfId="7"/>
    <cellStyle name="Navadno 4 2" xfId="220"/>
    <cellStyle name="Navadno 4 2 2" xfId="276"/>
    <cellStyle name="Navadno 5" xfId="275"/>
    <cellStyle name="Navadno 5 2" xfId="5"/>
    <cellStyle name="Navadno 5 3" xfId="221"/>
    <cellStyle name="Navadno 5 4" xfId="222"/>
    <cellStyle name="Navadno 5 5" xfId="223"/>
    <cellStyle name="Navadno 5 6" xfId="278"/>
    <cellStyle name="Navadno 6 2" xfId="224"/>
    <cellStyle name="Navadno 6 3" xfId="225"/>
    <cellStyle name="Navadno 6 4" xfId="226"/>
    <cellStyle name="Navadno 6 5" xfId="227"/>
    <cellStyle name="Navadno 7 2" xfId="228"/>
    <cellStyle name="Navadno 7 3" xfId="229"/>
    <cellStyle name="Navadno 7 4" xfId="230"/>
    <cellStyle name="Navadno 7 5" xfId="231"/>
    <cellStyle name="Navadno 8 2" xfId="232"/>
    <cellStyle name="Navadno 8 3" xfId="233"/>
    <cellStyle name="Navadno 8 4" xfId="234"/>
    <cellStyle name="Navadno 9 2" xfId="235"/>
    <cellStyle name="Navadno 9 3" xfId="236"/>
    <cellStyle name="Navadno 9 4" xfId="237"/>
    <cellStyle name="Navadno 9 5" xfId="238"/>
    <cellStyle name="Neutre" xfId="239"/>
    <cellStyle name="Normal 10" xfId="2"/>
    <cellStyle name="Normal 2" xfId="3"/>
    <cellStyle name="Normal 2 2" xfId="240"/>
    <cellStyle name="Normal 3" xfId="241"/>
    <cellStyle name="Normal 4" xfId="242"/>
    <cellStyle name="Normal 4 2" xfId="243"/>
    <cellStyle name="Normal 5" xfId="244"/>
    <cellStyle name="Normal 6" xfId="245"/>
    <cellStyle name="Normal 6 2" xfId="277"/>
    <cellStyle name="Normal 7" xfId="246"/>
    <cellStyle name="Normale_CCTV Price List Jan-Jun 2005" xfId="247"/>
    <cellStyle name="Odstotek 2" xfId="248"/>
    <cellStyle name="PRVA VRSTA Element delo" xfId="249"/>
    <cellStyle name="Satisfaisant" xfId="250"/>
    <cellStyle name="Skupaj cena" xfId="251"/>
    <cellStyle name="Slog 1" xfId="252"/>
    <cellStyle name="Slog 1 2" xfId="253"/>
    <cellStyle name="Slog 1 3" xfId="254"/>
    <cellStyle name="Sortie" xfId="255"/>
    <cellStyle name="Texte explicatif" xfId="256"/>
    <cellStyle name="Titre" xfId="257"/>
    <cellStyle name="Titre 1" xfId="258"/>
    <cellStyle name="Titre 2" xfId="259"/>
    <cellStyle name="Titre 3" xfId="260"/>
    <cellStyle name="Titre 4" xfId="261"/>
    <cellStyle name="Total 10" xfId="262"/>
    <cellStyle name="Total 11" xfId="263"/>
    <cellStyle name="Total 11 2" xfId="264"/>
    <cellStyle name="Total 2" xfId="265"/>
    <cellStyle name="Total 3" xfId="266"/>
    <cellStyle name="Total 4" xfId="267"/>
    <cellStyle name="Total 5" xfId="268"/>
    <cellStyle name="Total 6" xfId="269"/>
    <cellStyle name="Total 7" xfId="270"/>
    <cellStyle name="Total 8" xfId="271"/>
    <cellStyle name="Total 9" xfId="272"/>
    <cellStyle name="Vejica 2" xfId="273"/>
    <cellStyle name="Vérification" xfId="27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4"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5" Type="http://schemas.openxmlformats.org/officeDocument/2006/relationships/printerSettings" Target="../printerSettings/printerSettings14.bin"/><Relationship Id="rId4" Type="http://schemas.openxmlformats.org/officeDocument/2006/relationships/printerSettings" Target="../printerSettings/printerSettings1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5" Type="http://schemas.openxmlformats.org/officeDocument/2006/relationships/printerSettings" Target="../printerSettings/printerSettings19.bin"/><Relationship Id="rId4" Type="http://schemas.openxmlformats.org/officeDocument/2006/relationships/printerSettings" Target="../printerSettings/printerSettings18.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printerSettings" Target="../printerSettings/printerSettings25.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4" Type="http://schemas.openxmlformats.org/officeDocument/2006/relationships/printerSettings" Target="../printerSettings/printerSettings29.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tabSelected="1" view="pageBreakPreview" zoomScaleSheetLayoutView="100" workbookViewId="0">
      <selection activeCell="A16" sqref="A16"/>
    </sheetView>
  </sheetViews>
  <sheetFormatPr defaultRowHeight="12.75"/>
  <cols>
    <col min="1" max="1" width="37.140625" style="2" customWidth="1"/>
    <col min="2" max="2" width="21.28515625" style="4" customWidth="1"/>
    <col min="3" max="3" width="21.5703125" style="4" customWidth="1"/>
    <col min="4" max="4" width="1.28515625" style="2" customWidth="1"/>
    <col min="5" max="16384" width="9.140625" style="2"/>
  </cols>
  <sheetData>
    <row r="1" spans="1:3" ht="18">
      <c r="A1" s="6" t="s">
        <v>30</v>
      </c>
    </row>
    <row r="2" spans="1:3" ht="13.5" thickBot="1"/>
    <row r="3" spans="1:3" s="5" customFormat="1" ht="20.100000000000001" customHeight="1" thickBot="1">
      <c r="A3" s="123" t="s">
        <v>19</v>
      </c>
      <c r="B3" s="124" t="s">
        <v>20</v>
      </c>
      <c r="C3" s="125" t="s">
        <v>21</v>
      </c>
    </row>
    <row r="4" spans="1:3" s="5" customFormat="1" ht="36" customHeight="1" thickTop="1">
      <c r="A4" s="122" t="s">
        <v>473</v>
      </c>
      <c r="B4" s="130">
        <f>'I. 2 X OSEBNO'!F156</f>
        <v>0</v>
      </c>
      <c r="C4" s="131">
        <f t="shared" ref="C4:C8" si="0">B4*1.22</f>
        <v>0</v>
      </c>
    </row>
    <row r="5" spans="1:3" s="5" customFormat="1" ht="39" customHeight="1">
      <c r="A5" s="121" t="s">
        <v>440</v>
      </c>
      <c r="B5" s="132">
        <f>'II. 3X EVAKUACIJSKA prehodna'!F160</f>
        <v>0</v>
      </c>
      <c r="C5" s="133">
        <f t="shared" si="0"/>
        <v>0</v>
      </c>
    </row>
    <row r="6" spans="1:3" s="5" customFormat="1" ht="39" customHeight="1">
      <c r="A6" s="121" t="s">
        <v>444</v>
      </c>
      <c r="B6" s="132">
        <f>'III. 3X EVAKUACIJSKA neprehodna'!F160</f>
        <v>0</v>
      </c>
      <c r="C6" s="133">
        <f t="shared" ref="C6" si="1">B6*1.22</f>
        <v>0</v>
      </c>
    </row>
    <row r="7" spans="1:3" s="5" customFormat="1" ht="39" customHeight="1">
      <c r="A7" s="315" t="s">
        <v>465</v>
      </c>
      <c r="B7" s="132">
        <f>'IV. KARTIČNI SISTEM in CNS'!F42</f>
        <v>0</v>
      </c>
      <c r="C7" s="133">
        <f t="shared" ref="C7" si="2">B7*1.22</f>
        <v>0</v>
      </c>
    </row>
    <row r="8" spans="1:3" s="5" customFormat="1" ht="39" customHeight="1">
      <c r="A8" s="121" t="s">
        <v>441</v>
      </c>
      <c r="B8" s="132">
        <f>'V. GO dela DVIGALA'!F62</f>
        <v>0</v>
      </c>
      <c r="C8" s="133">
        <f t="shared" si="0"/>
        <v>0</v>
      </c>
    </row>
    <row r="9" spans="1:3" s="5" customFormat="1" ht="39" customHeight="1">
      <c r="A9" s="121" t="s">
        <v>442</v>
      </c>
      <c r="B9" s="132" t="str">
        <f>'VI. Dokumentacija'!G26</f>
        <v>upoštevati v ceni ponudbe</v>
      </c>
      <c r="C9" s="132" t="str">
        <f>B9</f>
        <v>upoštevati v ceni ponudbe</v>
      </c>
    </row>
    <row r="10" spans="1:3" s="5" customFormat="1" ht="52.5" customHeight="1" thickBot="1">
      <c r="A10" s="129" t="s">
        <v>443</v>
      </c>
      <c r="B10" s="134">
        <f>'VII. Vzdrževanje'!I39</f>
        <v>0</v>
      </c>
      <c r="C10" s="135">
        <f>B10*1.22</f>
        <v>0</v>
      </c>
    </row>
    <row r="11" spans="1:3" s="5" customFormat="1" ht="33" customHeight="1" thickTop="1" thickBot="1">
      <c r="A11" s="126" t="s">
        <v>31</v>
      </c>
      <c r="B11" s="127">
        <f>SUM(B4:B10)</f>
        <v>0</v>
      </c>
      <c r="C11" s="128">
        <f>SUM(C4:C10)</f>
        <v>0</v>
      </c>
    </row>
  </sheetData>
  <sheetProtection algorithmName="SHA-512" hashValue="9Yc3VZH7E+i+6HPjWpVqYSnMpoPlJmh8m/Bks+q2yOCHktV6IjKZ9ZEAyqX1oo3M+EqGHqwzTRAslyi99kI2sA==" saltValue="oslPrqy2bF/8PaOtRUe+wA==" spinCount="100000" sheet="1" objects="1" scenarios="1"/>
  <customSheetViews>
    <customSheetView guid="{BD68833A-EA0E-4D68-A57B-EE2C6FFA1345}" showPageBreaks="1" printArea="1" view="pageBreakPreview">
      <selection activeCell="A8" sqref="A8"/>
      <pageMargins left="1.0629921259842521" right="0.74803149606299213" top="0.98425196850393704" bottom="0.98425196850393704" header="0" footer="0"/>
      <pageSetup paperSize="9" orientation="portrait" r:id="rId1"/>
      <headerFooter alignWithMargins="0"/>
    </customSheetView>
    <customSheetView guid="{304FC4AE-F010-433C-927B-C57B0EF92030}" showPageBreaks="1" printArea="1" view="pageBreakPreview">
      <selection activeCell="H4" sqref="H4"/>
      <pageMargins left="1.0629921259842521" right="0.74803149606299213" top="0.98425196850393704" bottom="0.98425196850393704" header="0" footer="0"/>
      <pageSetup paperSize="9" orientation="portrait" r:id="rId2"/>
      <headerFooter alignWithMargins="0"/>
    </customSheetView>
    <customSheetView guid="{8D7D9D4E-BAAC-4143-BD84-0A4557549DB0}" showPageBreaks="1" printArea="1" view="pageBreakPreview">
      <selection activeCell="A13" sqref="A13"/>
      <pageMargins left="1.0629921259842521" right="0.74803149606299213" top="0.98425196850393704" bottom="0.98425196850393704" header="0" footer="0"/>
      <pageSetup paperSize="9" orientation="portrait" r:id="rId3"/>
      <headerFooter alignWithMargins="0"/>
    </customSheetView>
    <customSheetView guid="{AD1411B7-9A92-4ED8-AEA5-C82F919F9E0A}" showPageBreaks="1" printArea="1" view="pageBreakPreview">
      <selection activeCell="A12" sqref="A12"/>
      <pageMargins left="1.0629921259842521" right="0.74803149606299213" top="0.98425196850393704" bottom="0.98425196850393704" header="0" footer="0"/>
      <pageSetup paperSize="9" orientation="portrait" r:id="rId4"/>
      <headerFooter alignWithMargins="0"/>
    </customSheetView>
  </customSheetViews>
  <phoneticPr fontId="0" type="noConversion"/>
  <pageMargins left="1.0629921259842521" right="0.74803149606299213" top="0.98425196850393704" bottom="0.98425196850393704" header="0" footer="0"/>
  <pageSetup paperSize="9" orientation="portrait" r:id="rId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75"/>
  <sheetViews>
    <sheetView workbookViewId="0">
      <selection activeCell="C6" sqref="C6"/>
    </sheetView>
  </sheetViews>
  <sheetFormatPr defaultRowHeight="16.5"/>
  <cols>
    <col min="1" max="1" width="2.140625" style="3" customWidth="1"/>
    <col min="2" max="2" width="5.7109375" style="3" customWidth="1"/>
    <col min="3" max="3" width="71.28515625" style="3" customWidth="1"/>
    <col min="4" max="16384" width="9.140625" style="3"/>
  </cols>
  <sheetData>
    <row r="2" spans="1:7" ht="33">
      <c r="C2" s="12" t="s">
        <v>56</v>
      </c>
    </row>
    <row r="3" spans="1:7" s="120" customFormat="1" ht="82.5">
      <c r="A3" s="113"/>
      <c r="B3" s="44"/>
      <c r="C3" s="44" t="s">
        <v>329</v>
      </c>
      <c r="D3" s="33"/>
      <c r="E3" s="119"/>
      <c r="F3" s="111"/>
      <c r="G3" s="111"/>
    </row>
    <row r="4" spans="1:7">
      <c r="B4" s="3">
        <v>1</v>
      </c>
      <c r="C4" s="16" t="s">
        <v>136</v>
      </c>
    </row>
    <row r="5" spans="1:7" ht="49.5">
      <c r="C5" s="10" t="s">
        <v>52</v>
      </c>
    </row>
    <row r="6" spans="1:7" ht="82.5">
      <c r="C6" s="10" t="s">
        <v>53</v>
      </c>
    </row>
    <row r="7" spans="1:7" ht="99">
      <c r="C7" s="10" t="s">
        <v>54</v>
      </c>
    </row>
    <row r="8" spans="1:7" ht="33">
      <c r="C8" s="10" t="s">
        <v>55</v>
      </c>
    </row>
    <row r="9" spans="1:7">
      <c r="B9" s="3">
        <v>2</v>
      </c>
      <c r="C9" s="16" t="s">
        <v>106</v>
      </c>
    </row>
    <row r="10" spans="1:7">
      <c r="C10" s="3" t="s">
        <v>107</v>
      </c>
    </row>
    <row r="11" spans="1:7">
      <c r="C11" s="3" t="s">
        <v>109</v>
      </c>
    </row>
    <row r="12" spans="1:7">
      <c r="C12" s="3" t="s">
        <v>108</v>
      </c>
    </row>
    <row r="13" spans="1:7">
      <c r="C13" s="3" t="s">
        <v>110</v>
      </c>
    </row>
    <row r="14" spans="1:7">
      <c r="B14" s="3">
        <v>3</v>
      </c>
      <c r="C14" s="16" t="s">
        <v>57</v>
      </c>
    </row>
    <row r="15" spans="1:7" ht="82.5">
      <c r="C15" s="10" t="s">
        <v>64</v>
      </c>
    </row>
    <row r="16" spans="1:7" ht="66">
      <c r="C16" s="10" t="s">
        <v>59</v>
      </c>
    </row>
    <row r="17" spans="2:3" ht="33">
      <c r="C17" s="10" t="s">
        <v>65</v>
      </c>
    </row>
    <row r="18" spans="2:3" ht="33">
      <c r="C18" s="10" t="s">
        <v>60</v>
      </c>
    </row>
    <row r="19" spans="2:3" ht="33">
      <c r="C19" s="10" t="s">
        <v>61</v>
      </c>
    </row>
    <row r="20" spans="2:3" ht="82.5">
      <c r="C20" s="10" t="s">
        <v>66</v>
      </c>
    </row>
    <row r="21" spans="2:3" ht="66">
      <c r="C21" s="10" t="s">
        <v>62</v>
      </c>
    </row>
    <row r="22" spans="2:3">
      <c r="C22" s="10" t="s">
        <v>63</v>
      </c>
    </row>
    <row r="23" spans="2:3" ht="82.5">
      <c r="C23" s="10" t="s">
        <v>134</v>
      </c>
    </row>
    <row r="24" spans="2:3" ht="49.5">
      <c r="C24" s="10" t="s">
        <v>135</v>
      </c>
    </row>
    <row r="25" spans="2:3">
      <c r="B25" s="3">
        <v>4</v>
      </c>
      <c r="C25" s="17" t="s">
        <v>74</v>
      </c>
    </row>
    <row r="26" spans="2:3">
      <c r="C26" s="13" t="s">
        <v>69</v>
      </c>
    </row>
    <row r="27" spans="2:3">
      <c r="C27" s="13" t="s">
        <v>68</v>
      </c>
    </row>
    <row r="28" spans="2:3">
      <c r="C28" s="13" t="s">
        <v>70</v>
      </c>
    </row>
    <row r="29" spans="2:3">
      <c r="C29" s="13" t="s">
        <v>71</v>
      </c>
    </row>
    <row r="30" spans="2:3">
      <c r="C30" s="13" t="s">
        <v>72</v>
      </c>
    </row>
    <row r="31" spans="2:3">
      <c r="C31" s="13" t="s">
        <v>73</v>
      </c>
    </row>
    <row r="32" spans="2:3" ht="99">
      <c r="C32" s="11" t="s">
        <v>67</v>
      </c>
    </row>
    <row r="33" spans="2:3" ht="49.5">
      <c r="C33" s="11" t="s">
        <v>58</v>
      </c>
    </row>
    <row r="34" spans="2:3">
      <c r="B34" s="3">
        <v>5</v>
      </c>
      <c r="C34" s="17" t="s">
        <v>75</v>
      </c>
    </row>
    <row r="35" spans="2:3">
      <c r="C35" s="10" t="s">
        <v>138</v>
      </c>
    </row>
    <row r="36" spans="2:3">
      <c r="C36" s="10" t="s">
        <v>137</v>
      </c>
    </row>
    <row r="37" spans="2:3">
      <c r="C37" s="10" t="s">
        <v>76</v>
      </c>
    </row>
    <row r="38" spans="2:3">
      <c r="C38" s="10" t="s">
        <v>77</v>
      </c>
    </row>
    <row r="39" spans="2:3" ht="33">
      <c r="C39" s="10" t="s">
        <v>139</v>
      </c>
    </row>
    <row r="40" spans="2:3">
      <c r="C40" s="10" t="s">
        <v>78</v>
      </c>
    </row>
    <row r="41" spans="2:3" ht="33">
      <c r="C41" s="10" t="s">
        <v>79</v>
      </c>
    </row>
    <row r="42" spans="2:3">
      <c r="C42" s="10" t="s">
        <v>80</v>
      </c>
    </row>
    <row r="43" spans="2:3" ht="33" customHeight="1">
      <c r="C43" s="14" t="s">
        <v>103</v>
      </c>
    </row>
    <row r="44" spans="2:3" ht="33">
      <c r="C44" s="10" t="s">
        <v>104</v>
      </c>
    </row>
    <row r="45" spans="2:3">
      <c r="C45" s="10" t="s">
        <v>81</v>
      </c>
    </row>
    <row r="46" spans="2:3">
      <c r="C46" s="10" t="s">
        <v>82</v>
      </c>
    </row>
    <row r="47" spans="2:3">
      <c r="C47" s="10" t="s">
        <v>105</v>
      </c>
    </row>
    <row r="48" spans="2:3" ht="66">
      <c r="C48" s="10" t="s">
        <v>83</v>
      </c>
    </row>
    <row r="49" spans="3:3">
      <c r="C49" s="10" t="s">
        <v>84</v>
      </c>
    </row>
    <row r="50" spans="3:3">
      <c r="C50" s="10" t="s">
        <v>85</v>
      </c>
    </row>
    <row r="51" spans="3:3">
      <c r="C51" s="10" t="s">
        <v>86</v>
      </c>
    </row>
    <row r="52" spans="3:3">
      <c r="C52" s="10" t="s">
        <v>87</v>
      </c>
    </row>
    <row r="53" spans="3:3" ht="20.25" customHeight="1">
      <c r="C53" s="10" t="s">
        <v>88</v>
      </c>
    </row>
    <row r="54" spans="3:3">
      <c r="C54" s="10" t="s">
        <v>89</v>
      </c>
    </row>
    <row r="55" spans="3:3">
      <c r="C55" s="10" t="s">
        <v>90</v>
      </c>
    </row>
    <row r="56" spans="3:3">
      <c r="C56" s="10" t="s">
        <v>91</v>
      </c>
    </row>
    <row r="57" spans="3:3">
      <c r="C57" s="10" t="s">
        <v>92</v>
      </c>
    </row>
    <row r="58" spans="3:3">
      <c r="C58" s="10" t="s">
        <v>93</v>
      </c>
    </row>
    <row r="59" spans="3:3">
      <c r="C59" s="10" t="s">
        <v>94</v>
      </c>
    </row>
    <row r="60" spans="3:3" ht="33">
      <c r="C60" s="10" t="s">
        <v>95</v>
      </c>
    </row>
    <row r="61" spans="3:3" ht="33">
      <c r="C61" s="10" t="s">
        <v>96</v>
      </c>
    </row>
    <row r="62" spans="3:3" ht="33">
      <c r="C62" s="10" t="s">
        <v>97</v>
      </c>
    </row>
    <row r="63" spans="3:3" ht="33">
      <c r="C63" s="10" t="s">
        <v>98</v>
      </c>
    </row>
    <row r="64" spans="3:3" ht="19.5" customHeight="1">
      <c r="C64" s="14" t="s">
        <v>140</v>
      </c>
    </row>
    <row r="65" spans="3:3">
      <c r="C65" s="10" t="s">
        <v>99</v>
      </c>
    </row>
    <row r="66" spans="3:3" s="15" customFormat="1" ht="86.25" customHeight="1">
      <c r="C66" s="14" t="s">
        <v>100</v>
      </c>
    </row>
    <row r="67" spans="3:3" ht="198">
      <c r="C67" s="10" t="s">
        <v>288</v>
      </c>
    </row>
    <row r="68" spans="3:3">
      <c r="C68" s="11" t="s">
        <v>128</v>
      </c>
    </row>
    <row r="69" spans="3:3">
      <c r="C69" s="11" t="s">
        <v>129</v>
      </c>
    </row>
    <row r="70" spans="3:3" ht="49.5">
      <c r="C70" s="11" t="s">
        <v>127</v>
      </c>
    </row>
    <row r="71" spans="3:3">
      <c r="C71" s="10" t="s">
        <v>289</v>
      </c>
    </row>
    <row r="72" spans="3:3" ht="49.5">
      <c r="C72" s="10" t="s">
        <v>290</v>
      </c>
    </row>
    <row r="73" spans="3:3">
      <c r="C73" s="10" t="s">
        <v>101</v>
      </c>
    </row>
    <row r="74" spans="3:3">
      <c r="C74" s="10" t="s">
        <v>102</v>
      </c>
    </row>
    <row r="75" spans="3:3" ht="49.5">
      <c r="C75" s="14" t="s">
        <v>287</v>
      </c>
    </row>
  </sheetData>
  <sheetProtection algorithmName="SHA-512" hashValue="iwevSYTjvhnsxAcrSeOuwt69/NH1lcJcWmX1ymCc3OyibZI6r8APOsLvDCr3xXBU5qIOgACb8fZLFiLh8LFNTw==" saltValue="jXgrFAN7qeaCE8XX+LBdvg==" spinCount="100000" sheet="1" objects="1" scenarios="1"/>
  <customSheetViews>
    <customSheetView guid="{BD68833A-EA0E-4D68-A57B-EE2C6FFA1345}" topLeftCell="A10">
      <selection activeCell="C73" sqref="C73"/>
      <pageMargins left="0.7" right="0.7" top="0.75" bottom="0.75" header="0.3" footer="0.3"/>
      <pageSetup paperSize="9" orientation="portrait" verticalDpi="4" r:id="rId1"/>
    </customSheetView>
    <customSheetView guid="{304FC4AE-F010-433C-927B-C57B0EF92030}">
      <selection activeCell="B2" sqref="B2"/>
      <pageMargins left="0.7" right="0.7" top="0.75" bottom="0.75" header="0.3" footer="0.3"/>
      <pageSetup paperSize="9" orientation="portrait" verticalDpi="4" r:id="rId2"/>
    </customSheetView>
    <customSheetView guid="{AD1411B7-9A92-4ED8-AEA5-C82F919F9E0A}">
      <selection activeCell="B2" sqref="B2"/>
      <pageMargins left="0.7" right="0.7" top="0.75" bottom="0.75" header="0.3" footer="0.3"/>
      <pageSetup paperSize="9" orientation="portrait" verticalDpi="4" r:id="rId3"/>
    </customSheetView>
  </customSheetViews>
  <pageMargins left="0.7" right="0.7" top="0.75" bottom="0.75" header="0.3" footer="0.3"/>
  <pageSetup paperSize="9" orientation="portrait" verticalDpi="4"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160"/>
  <sheetViews>
    <sheetView view="pageBreakPreview" zoomScaleSheetLayoutView="100" zoomScalePageLayoutView="80" workbookViewId="0">
      <selection activeCell="B5" sqref="B5"/>
    </sheetView>
  </sheetViews>
  <sheetFormatPr defaultRowHeight="16.5"/>
  <cols>
    <col min="1" max="1" width="4.28515625" style="8" customWidth="1"/>
    <col min="2" max="2" width="94.7109375" style="7" customWidth="1"/>
    <col min="3" max="3" width="11.42578125" style="1" customWidth="1"/>
    <col min="4" max="4" width="8.7109375" style="1" customWidth="1"/>
    <col min="5" max="5" width="17.28515625" style="18" customWidth="1"/>
    <col min="6" max="6" width="15" style="9" customWidth="1"/>
    <col min="7" max="7" width="2" style="3" customWidth="1"/>
    <col min="8" max="16384" width="9.140625" style="3"/>
  </cols>
  <sheetData>
    <row r="1" spans="1:6">
      <c r="A1" s="31" t="s">
        <v>6</v>
      </c>
      <c r="B1" s="32" t="s">
        <v>22</v>
      </c>
      <c r="C1" s="33"/>
      <c r="D1" s="33"/>
      <c r="E1" s="255"/>
      <c r="F1" s="69"/>
    </row>
    <row r="2" spans="1:6">
      <c r="A2" s="31"/>
      <c r="B2" s="34" t="s">
        <v>50</v>
      </c>
      <c r="C2" s="33"/>
      <c r="D2" s="33"/>
      <c r="E2" s="255"/>
      <c r="F2" s="69"/>
    </row>
    <row r="3" spans="1:6">
      <c r="A3" s="31"/>
      <c r="B3" s="35"/>
      <c r="C3" s="33"/>
      <c r="D3" s="33"/>
      <c r="E3" s="255"/>
      <c r="F3" s="69"/>
    </row>
    <row r="4" spans="1:6" s="19" customFormat="1">
      <c r="A4" s="36"/>
      <c r="B4" s="37" t="s">
        <v>14</v>
      </c>
      <c r="C4" s="33"/>
      <c r="D4" s="33"/>
      <c r="E4" s="255"/>
      <c r="F4" s="70"/>
    </row>
    <row r="5" spans="1:6" s="19" customFormat="1" ht="131.25" customHeight="1">
      <c r="A5" s="36"/>
      <c r="B5" s="48" t="s">
        <v>370</v>
      </c>
      <c r="C5" s="110"/>
      <c r="D5" s="33"/>
      <c r="E5" s="255"/>
      <c r="F5" s="70"/>
    </row>
    <row r="6" spans="1:6" s="19" customFormat="1" ht="66">
      <c r="A6" s="36"/>
      <c r="B6" s="38" t="s">
        <v>152</v>
      </c>
      <c r="C6" s="33"/>
      <c r="D6" s="33"/>
      <c r="E6" s="255"/>
      <c r="F6" s="70"/>
    </row>
    <row r="7" spans="1:6" s="19" customFormat="1" ht="33">
      <c r="A7" s="36"/>
      <c r="B7" s="48" t="s">
        <v>133</v>
      </c>
      <c r="C7" s="25"/>
      <c r="D7" s="25"/>
      <c r="E7" s="25"/>
      <c r="F7" s="25"/>
    </row>
    <row r="8" spans="1:6" ht="15" customHeight="1">
      <c r="A8" s="31"/>
      <c r="B8" s="37" t="s">
        <v>143</v>
      </c>
      <c r="C8" s="39"/>
      <c r="D8" s="39"/>
      <c r="E8" s="255"/>
      <c r="F8" s="69"/>
    </row>
    <row r="9" spans="1:6" s="2" customFormat="1">
      <c r="A9" s="36"/>
      <c r="B9" s="35" t="s">
        <v>144</v>
      </c>
      <c r="C9" s="26" t="s">
        <v>181</v>
      </c>
      <c r="D9" s="40" t="s">
        <v>46</v>
      </c>
      <c r="E9" s="26"/>
      <c r="F9" s="70"/>
    </row>
    <row r="10" spans="1:6" s="2" customFormat="1">
      <c r="A10" s="36"/>
      <c r="B10" s="35" t="s">
        <v>145</v>
      </c>
      <c r="C10" s="27">
        <v>33.299999999999997</v>
      </c>
      <c r="D10" s="30" t="s">
        <v>44</v>
      </c>
      <c r="E10" s="27"/>
      <c r="F10" s="70"/>
    </row>
    <row r="11" spans="1:6" s="2" customFormat="1" ht="18" customHeight="1">
      <c r="A11" s="36"/>
      <c r="B11" s="35" t="s">
        <v>146</v>
      </c>
      <c r="C11" s="27">
        <v>2</v>
      </c>
      <c r="D11" s="40" t="s">
        <v>45</v>
      </c>
      <c r="E11" s="27"/>
      <c r="F11" s="70"/>
    </row>
    <row r="12" spans="1:6" s="2" customFormat="1">
      <c r="A12" s="36"/>
      <c r="B12" s="35" t="s">
        <v>147</v>
      </c>
      <c r="C12" s="28">
        <v>10</v>
      </c>
      <c r="D12" s="30"/>
      <c r="E12" s="28"/>
      <c r="F12" s="70"/>
    </row>
    <row r="13" spans="1:6" s="2" customFormat="1">
      <c r="A13" s="36"/>
      <c r="B13" s="35" t="s">
        <v>148</v>
      </c>
      <c r="C13" s="29" t="s">
        <v>23</v>
      </c>
      <c r="D13" s="30"/>
      <c r="E13" s="29"/>
      <c r="F13" s="70"/>
    </row>
    <row r="14" spans="1:6" s="2" customFormat="1">
      <c r="A14" s="36"/>
      <c r="B14" s="35" t="s">
        <v>160</v>
      </c>
      <c r="C14" s="29" t="s">
        <v>23</v>
      </c>
      <c r="D14" s="30"/>
      <c r="E14" s="29"/>
      <c r="F14" s="70"/>
    </row>
    <row r="15" spans="1:6" s="2" customFormat="1">
      <c r="A15" s="36"/>
      <c r="B15" s="35" t="s">
        <v>161</v>
      </c>
      <c r="C15" s="29" t="s">
        <v>24</v>
      </c>
      <c r="D15" s="30"/>
      <c r="E15" s="29"/>
      <c r="F15" s="70"/>
    </row>
    <row r="16" spans="1:6" s="2" customFormat="1">
      <c r="A16" s="36"/>
      <c r="B16" s="37" t="s">
        <v>15</v>
      </c>
      <c r="C16" s="29"/>
      <c r="D16" s="30"/>
      <c r="E16" s="29"/>
      <c r="F16" s="70"/>
    </row>
    <row r="17" spans="1:6" s="2" customFormat="1">
      <c r="A17" s="36"/>
      <c r="B17" s="30" t="s">
        <v>25</v>
      </c>
      <c r="C17" s="30"/>
      <c r="D17" s="30"/>
      <c r="E17" s="30"/>
      <c r="F17" s="70"/>
    </row>
    <row r="18" spans="1:6" s="2" customFormat="1">
      <c r="A18" s="36"/>
      <c r="B18" s="35" t="s">
        <v>43</v>
      </c>
      <c r="C18" s="27" t="s">
        <v>51</v>
      </c>
      <c r="D18" s="40" t="s">
        <v>47</v>
      </c>
      <c r="E18" s="27"/>
      <c r="F18" s="70"/>
    </row>
    <row r="19" spans="1:6" s="2" customFormat="1">
      <c r="A19" s="36"/>
      <c r="B19" s="35" t="s">
        <v>141</v>
      </c>
      <c r="C19" s="28">
        <v>2840</v>
      </c>
      <c r="D19" s="40" t="s">
        <v>47</v>
      </c>
      <c r="E19" s="28"/>
      <c r="F19" s="70"/>
    </row>
    <row r="20" spans="1:6" s="2" customFormat="1">
      <c r="A20" s="36"/>
      <c r="B20" s="35" t="s">
        <v>142</v>
      </c>
      <c r="C20" s="28">
        <v>5000</v>
      </c>
      <c r="D20" s="40" t="s">
        <v>47</v>
      </c>
      <c r="E20" s="28"/>
      <c r="F20" s="70"/>
    </row>
    <row r="21" spans="1:6" s="19" customFormat="1">
      <c r="A21" s="36"/>
      <c r="B21" s="37" t="s">
        <v>150</v>
      </c>
      <c r="C21" s="30"/>
      <c r="D21" s="30"/>
      <c r="E21" s="30"/>
      <c r="F21" s="70"/>
    </row>
    <row r="22" spans="1:6" s="2" customFormat="1">
      <c r="A22" s="36"/>
      <c r="B22" s="41" t="s">
        <v>149</v>
      </c>
      <c r="C22" s="28" t="s">
        <v>4</v>
      </c>
      <c r="D22" s="30" t="s">
        <v>49</v>
      </c>
      <c r="E22" s="28"/>
      <c r="F22" s="70"/>
    </row>
    <row r="23" spans="1:6" s="2" customFormat="1">
      <c r="A23" s="36"/>
      <c r="B23" s="41"/>
      <c r="C23" s="28"/>
      <c r="D23" s="33"/>
      <c r="E23" s="28"/>
      <c r="F23" s="70"/>
    </row>
    <row r="24" spans="1:6" s="19" customFormat="1">
      <c r="A24" s="36"/>
      <c r="B24" s="42" t="s">
        <v>151</v>
      </c>
      <c r="C24" s="28"/>
      <c r="D24" s="33"/>
      <c r="E24" s="28"/>
      <c r="F24" s="70"/>
    </row>
    <row r="25" spans="1:6" s="19" customFormat="1" ht="99.75" customHeight="1">
      <c r="A25" s="36"/>
      <c r="B25" s="43" t="s">
        <v>356</v>
      </c>
      <c r="C25" s="28"/>
      <c r="D25" s="33"/>
      <c r="E25" s="28"/>
      <c r="F25" s="70"/>
    </row>
    <row r="26" spans="1:6" s="19" customFormat="1">
      <c r="A26" s="36"/>
      <c r="B26" s="43" t="s">
        <v>213</v>
      </c>
      <c r="C26" s="28"/>
      <c r="D26" s="33"/>
      <c r="E26" s="28"/>
      <c r="F26" s="70"/>
    </row>
    <row r="27" spans="1:6" s="19" customFormat="1" ht="34.5" customHeight="1">
      <c r="A27" s="36"/>
      <c r="B27" s="43" t="s">
        <v>214</v>
      </c>
      <c r="C27" s="28"/>
      <c r="D27" s="33"/>
      <c r="E27" s="28"/>
      <c r="F27" s="70"/>
    </row>
    <row r="28" spans="1:6" s="19" customFormat="1" ht="33">
      <c r="A28" s="36"/>
      <c r="B28" s="55" t="s">
        <v>230</v>
      </c>
      <c r="C28" s="112"/>
      <c r="D28" s="33"/>
      <c r="E28" s="28"/>
      <c r="F28" s="70"/>
    </row>
    <row r="29" spans="1:6" s="19" customFormat="1">
      <c r="A29" s="36"/>
      <c r="B29" s="44" t="s">
        <v>18</v>
      </c>
      <c r="C29" s="28"/>
      <c r="D29" s="33"/>
      <c r="E29" s="28"/>
      <c r="F29" s="70"/>
    </row>
    <row r="30" spans="1:6" s="19" customFormat="1" ht="54.75" customHeight="1">
      <c r="A30" s="36"/>
      <c r="B30" s="45" t="s">
        <v>231</v>
      </c>
      <c r="C30" s="28"/>
      <c r="D30" s="33"/>
      <c r="E30" s="28"/>
      <c r="F30" s="70"/>
    </row>
    <row r="31" spans="1:6" s="120" customFormat="1">
      <c r="A31" s="113"/>
      <c r="B31" s="44" t="s">
        <v>219</v>
      </c>
      <c r="C31" s="117"/>
      <c r="D31" s="118"/>
      <c r="E31" s="117"/>
      <c r="F31" s="111"/>
    </row>
    <row r="32" spans="1:6" s="120" customFormat="1" ht="66">
      <c r="A32" s="113"/>
      <c r="B32" s="44" t="s">
        <v>329</v>
      </c>
      <c r="C32" s="28"/>
      <c r="D32" s="33"/>
      <c r="E32" s="117"/>
      <c r="F32" s="111"/>
    </row>
    <row r="33" spans="1:6" s="120" customFormat="1" ht="33">
      <c r="A33" s="113"/>
      <c r="B33" s="38" t="s">
        <v>220</v>
      </c>
      <c r="C33" s="117"/>
      <c r="D33" s="118"/>
      <c r="E33" s="117"/>
      <c r="F33" s="111"/>
    </row>
    <row r="34" spans="1:6" s="120" customFormat="1" ht="200.25" customHeight="1">
      <c r="A34" s="113"/>
      <c r="B34" s="48" t="s">
        <v>327</v>
      </c>
      <c r="C34" s="117"/>
      <c r="D34" s="118"/>
      <c r="E34" s="117"/>
      <c r="F34" s="287"/>
    </row>
    <row r="35" spans="1:6" s="19" customFormat="1" ht="69" customHeight="1">
      <c r="A35" s="36"/>
      <c r="B35" s="55" t="s">
        <v>371</v>
      </c>
      <c r="C35" s="28"/>
      <c r="D35" s="33"/>
      <c r="E35" s="28"/>
      <c r="F35" s="273"/>
    </row>
    <row r="36" spans="1:6" s="19" customFormat="1">
      <c r="A36" s="36"/>
      <c r="B36" s="309" t="s">
        <v>428</v>
      </c>
      <c r="C36" s="28"/>
      <c r="D36" s="33"/>
      <c r="E36" s="28"/>
      <c r="F36" s="273"/>
    </row>
    <row r="37" spans="1:6">
      <c r="A37" s="31"/>
      <c r="B37" s="45"/>
      <c r="C37" s="28"/>
      <c r="D37" s="33"/>
      <c r="E37" s="28"/>
      <c r="F37" s="273"/>
    </row>
    <row r="38" spans="1:6" ht="20.25" customHeight="1">
      <c r="A38" s="46"/>
      <c r="B38" s="47"/>
      <c r="C38" s="28"/>
      <c r="D38" s="33"/>
      <c r="E38" s="28"/>
      <c r="F38" s="273"/>
    </row>
    <row r="39" spans="1:6" s="19" customFormat="1" ht="68.25" customHeight="1">
      <c r="A39" s="36" t="s">
        <v>7</v>
      </c>
      <c r="B39" s="48" t="s">
        <v>333</v>
      </c>
      <c r="C39" s="38"/>
      <c r="D39" s="53"/>
      <c r="E39" s="271"/>
      <c r="F39" s="271"/>
    </row>
    <row r="40" spans="1:6" s="19" customFormat="1" ht="51" customHeight="1">
      <c r="A40" s="36"/>
      <c r="B40" s="48" t="s">
        <v>232</v>
      </c>
      <c r="C40" s="38"/>
      <c r="D40" s="53"/>
      <c r="E40" s="271"/>
      <c r="F40" s="271"/>
    </row>
    <row r="41" spans="1:6" s="19" customFormat="1" ht="85.5" customHeight="1">
      <c r="A41" s="36"/>
      <c r="B41" s="48" t="s">
        <v>233</v>
      </c>
      <c r="C41" s="38"/>
      <c r="D41" s="53"/>
      <c r="E41" s="271"/>
      <c r="F41" s="271"/>
    </row>
    <row r="42" spans="1:6">
      <c r="A42" s="31"/>
      <c r="B42" s="49" t="s">
        <v>166</v>
      </c>
      <c r="C42" s="33"/>
      <c r="D42" s="56"/>
      <c r="E42" s="272"/>
      <c r="F42" s="219"/>
    </row>
    <row r="43" spans="1:6">
      <c r="A43" s="31"/>
      <c r="B43" s="35"/>
      <c r="C43" s="33"/>
      <c r="D43" s="56"/>
      <c r="E43" s="313"/>
      <c r="F43" s="219"/>
    </row>
    <row r="44" spans="1:6">
      <c r="A44" s="50"/>
      <c r="B44" s="312" t="s">
        <v>433</v>
      </c>
      <c r="C44" s="51"/>
      <c r="D44" s="114">
        <v>1</v>
      </c>
      <c r="E44" s="313"/>
      <c r="F44" s="219"/>
    </row>
    <row r="45" spans="1:6">
      <c r="A45" s="31"/>
      <c r="B45" s="35"/>
      <c r="C45" s="33"/>
      <c r="D45" s="56"/>
      <c r="E45" s="257"/>
      <c r="F45" s="219"/>
    </row>
    <row r="46" spans="1:6" s="19" customFormat="1">
      <c r="A46" s="36" t="s">
        <v>8</v>
      </c>
      <c r="B46" s="52" t="s">
        <v>169</v>
      </c>
      <c r="C46" s="38"/>
      <c r="D46" s="38"/>
      <c r="E46" s="257"/>
      <c r="F46" s="219"/>
    </row>
    <row r="47" spans="1:6" s="19" customFormat="1" ht="102" customHeight="1">
      <c r="A47" s="36"/>
      <c r="B47" s="48" t="s">
        <v>234</v>
      </c>
      <c r="C47" s="25"/>
      <c r="D47" s="53"/>
      <c r="E47" s="257"/>
      <c r="F47" s="219"/>
    </row>
    <row r="48" spans="1:6" s="19" customFormat="1" ht="33">
      <c r="A48" s="36"/>
      <c r="B48" s="55" t="s">
        <v>331</v>
      </c>
      <c r="C48" s="53"/>
      <c r="D48" s="53"/>
      <c r="E48" s="257"/>
      <c r="F48" s="219"/>
    </row>
    <row r="49" spans="1:6" s="19" customFormat="1" ht="33">
      <c r="A49" s="36"/>
      <c r="B49" s="55" t="s">
        <v>0</v>
      </c>
      <c r="C49" s="53"/>
      <c r="D49" s="53"/>
      <c r="E49" s="257"/>
      <c r="F49" s="219"/>
    </row>
    <row r="50" spans="1:6" s="19" customFormat="1" ht="51" customHeight="1">
      <c r="A50" s="36"/>
      <c r="B50" s="55" t="s">
        <v>334</v>
      </c>
      <c r="C50" s="112"/>
      <c r="D50" s="53"/>
      <c r="E50" s="257"/>
      <c r="F50" s="219"/>
    </row>
    <row r="51" spans="1:6" s="19" customFormat="1" ht="33">
      <c r="A51" s="36"/>
      <c r="B51" s="55" t="s">
        <v>37</v>
      </c>
      <c r="C51" s="53"/>
      <c r="D51" s="53"/>
      <c r="E51" s="257"/>
      <c r="F51" s="219"/>
    </row>
    <row r="52" spans="1:6" s="19" customFormat="1" ht="49.5">
      <c r="A52" s="36"/>
      <c r="B52" s="55" t="s">
        <v>222</v>
      </c>
      <c r="C52" s="53"/>
      <c r="D52" s="53"/>
      <c r="E52" s="257"/>
      <c r="F52" s="219"/>
    </row>
    <row r="53" spans="1:6" s="19" customFormat="1" ht="181.5">
      <c r="A53" s="36"/>
      <c r="B53" s="43" t="s">
        <v>384</v>
      </c>
      <c r="C53" s="43"/>
      <c r="D53" s="43"/>
      <c r="E53" s="257"/>
      <c r="F53" s="219"/>
    </row>
    <row r="54" spans="1:6" s="19" customFormat="1" ht="85.5" customHeight="1">
      <c r="A54" s="36"/>
      <c r="B54" s="245" t="s">
        <v>404</v>
      </c>
      <c r="C54" s="43"/>
      <c r="D54" s="43"/>
      <c r="E54" s="257"/>
      <c r="F54" s="219"/>
    </row>
    <row r="55" spans="1:6" s="19" customFormat="1" ht="67.5" customHeight="1">
      <c r="A55" s="36"/>
      <c r="B55" s="55" t="s">
        <v>328</v>
      </c>
      <c r="C55" s="112"/>
      <c r="D55" s="53"/>
      <c r="E55" s="257"/>
      <c r="F55" s="219"/>
    </row>
    <row r="56" spans="1:6" s="19" customFormat="1" ht="33">
      <c r="A56" s="36"/>
      <c r="B56" s="55" t="s">
        <v>229</v>
      </c>
      <c r="C56" s="112"/>
      <c r="D56" s="53"/>
      <c r="E56" s="257"/>
      <c r="F56" s="219"/>
    </row>
    <row r="57" spans="1:6" s="19" customFormat="1">
      <c r="A57" s="36"/>
      <c r="B57" s="54" t="s">
        <v>155</v>
      </c>
      <c r="C57" s="53"/>
      <c r="D57" s="53"/>
      <c r="E57" s="257"/>
      <c r="F57" s="219"/>
    </row>
    <row r="58" spans="1:6" s="22" customFormat="1" ht="49.5">
      <c r="A58" s="67"/>
      <c r="B58" s="54" t="s">
        <v>355</v>
      </c>
      <c r="C58" s="53"/>
      <c r="D58" s="53"/>
      <c r="E58" s="257"/>
      <c r="F58" s="219"/>
    </row>
    <row r="59" spans="1:6" s="19" customFormat="1" ht="180.75" customHeight="1">
      <c r="A59" s="36"/>
      <c r="B59" s="55" t="s">
        <v>372</v>
      </c>
      <c r="C59" s="53"/>
      <c r="D59" s="53"/>
      <c r="E59" s="257"/>
      <c r="F59" s="219"/>
    </row>
    <row r="60" spans="1:6" s="19" customFormat="1" ht="147.75" customHeight="1">
      <c r="A60" s="36"/>
      <c r="B60" s="55" t="s">
        <v>373</v>
      </c>
      <c r="C60" s="53"/>
      <c r="D60" s="53"/>
      <c r="E60" s="257"/>
      <c r="F60" s="219"/>
    </row>
    <row r="61" spans="1:6" s="19" customFormat="1">
      <c r="A61" s="36"/>
      <c r="B61" s="58" t="s">
        <v>368</v>
      </c>
      <c r="C61" s="53"/>
      <c r="D61" s="53"/>
      <c r="E61" s="257"/>
      <c r="F61" s="219"/>
    </row>
    <row r="62" spans="1:6" s="22" customFormat="1" ht="33">
      <c r="A62" s="67"/>
      <c r="B62" s="53" t="s">
        <v>374</v>
      </c>
      <c r="C62" s="53"/>
      <c r="D62" s="53"/>
      <c r="E62" s="257"/>
      <c r="F62" s="219"/>
    </row>
    <row r="63" spans="1:6" s="19" customFormat="1" ht="33">
      <c r="A63" s="36"/>
      <c r="B63" s="55" t="s">
        <v>375</v>
      </c>
      <c r="C63" s="54"/>
      <c r="D63" s="54"/>
      <c r="E63" s="257"/>
      <c r="F63" s="219"/>
    </row>
    <row r="64" spans="1:6" s="19" customFormat="1" ht="35.25" customHeight="1">
      <c r="A64" s="36"/>
      <c r="B64" s="55" t="s">
        <v>376</v>
      </c>
      <c r="C64" s="54"/>
      <c r="D64" s="54"/>
      <c r="E64" s="257"/>
      <c r="F64" s="219"/>
    </row>
    <row r="65" spans="1:10" s="22" customFormat="1" ht="69.75" customHeight="1">
      <c r="A65" s="67"/>
      <c r="B65" s="58" t="s">
        <v>369</v>
      </c>
      <c r="C65" s="53"/>
      <c r="D65" s="53"/>
      <c r="E65" s="257"/>
      <c r="F65" s="219"/>
    </row>
    <row r="66" spans="1:10" s="19" customFormat="1" ht="33">
      <c r="A66" s="36"/>
      <c r="B66" s="55" t="s">
        <v>156</v>
      </c>
      <c r="C66" s="53"/>
      <c r="D66" s="53"/>
      <c r="E66" s="257"/>
      <c r="F66" s="219"/>
    </row>
    <row r="67" spans="1:10" s="19" customFormat="1">
      <c r="A67" s="36"/>
      <c r="B67" s="49" t="s">
        <v>166</v>
      </c>
      <c r="C67" s="56"/>
      <c r="D67" s="56"/>
      <c r="E67" s="272"/>
      <c r="F67" s="219"/>
      <c r="G67" s="20"/>
      <c r="H67" s="20"/>
      <c r="I67" s="20"/>
      <c r="J67" s="20"/>
    </row>
    <row r="68" spans="1:10" s="19" customFormat="1">
      <c r="A68" s="36" t="s">
        <v>216</v>
      </c>
      <c r="B68" s="57" t="s">
        <v>215</v>
      </c>
      <c r="C68" s="56"/>
      <c r="D68" s="56"/>
      <c r="E68" s="313"/>
      <c r="F68" s="219"/>
    </row>
    <row r="69" spans="1:10" s="19" customFormat="1">
      <c r="A69" s="59"/>
      <c r="B69" s="312" t="s">
        <v>433</v>
      </c>
      <c r="C69" s="51"/>
      <c r="D69" s="114">
        <v>1</v>
      </c>
      <c r="E69" s="313"/>
      <c r="F69" s="219"/>
    </row>
    <row r="70" spans="1:10" s="19" customFormat="1">
      <c r="A70" s="36" t="s">
        <v>217</v>
      </c>
      <c r="B70" s="57" t="s">
        <v>218</v>
      </c>
      <c r="C70" s="56"/>
      <c r="D70" s="56"/>
      <c r="E70" s="313"/>
      <c r="F70" s="219"/>
    </row>
    <row r="71" spans="1:10" s="19" customFormat="1">
      <c r="A71" s="59"/>
      <c r="B71" s="312" t="s">
        <v>433</v>
      </c>
      <c r="C71" s="51"/>
      <c r="D71" s="114">
        <v>1</v>
      </c>
      <c r="E71" s="313"/>
      <c r="F71" s="219"/>
    </row>
    <row r="72" spans="1:10" s="19" customFormat="1">
      <c r="A72" s="36"/>
      <c r="B72" s="57"/>
      <c r="C72" s="56"/>
      <c r="D72" s="56"/>
      <c r="E72" s="257"/>
      <c r="F72" s="219"/>
    </row>
    <row r="73" spans="1:10" s="19" customFormat="1">
      <c r="A73" s="113" t="s">
        <v>9</v>
      </c>
      <c r="B73" s="37" t="s">
        <v>41</v>
      </c>
      <c r="C73" s="56"/>
      <c r="D73" s="56"/>
      <c r="E73" s="257"/>
      <c r="F73" s="219"/>
    </row>
    <row r="74" spans="1:10" s="19" customFormat="1" ht="81.75" customHeight="1">
      <c r="A74" s="36"/>
      <c r="B74" s="48" t="s">
        <v>235</v>
      </c>
      <c r="C74" s="115"/>
      <c r="D74" s="53"/>
      <c r="E74" s="257"/>
      <c r="F74" s="219"/>
    </row>
    <row r="75" spans="1:10" s="19" customFormat="1" ht="52.5" customHeight="1">
      <c r="A75" s="36"/>
      <c r="B75" s="55" t="s">
        <v>221</v>
      </c>
      <c r="C75" s="25"/>
      <c r="D75" s="53"/>
      <c r="E75" s="257"/>
      <c r="F75" s="219"/>
    </row>
    <row r="76" spans="1:10" s="19" customFormat="1" ht="17.25" customHeight="1">
      <c r="A76" s="36"/>
      <c r="B76" s="55" t="s">
        <v>179</v>
      </c>
      <c r="C76" s="53"/>
      <c r="D76" s="53"/>
      <c r="E76" s="257"/>
      <c r="F76" s="219"/>
    </row>
    <row r="77" spans="1:10" s="19" customFormat="1" ht="51.75" customHeight="1">
      <c r="A77" s="36"/>
      <c r="B77" s="48" t="s">
        <v>2</v>
      </c>
      <c r="C77" s="38"/>
      <c r="D77" s="53"/>
      <c r="E77" s="257"/>
      <c r="F77" s="219"/>
    </row>
    <row r="78" spans="1:10" s="19" customFormat="1" ht="51" customHeight="1">
      <c r="A78" s="36"/>
      <c r="B78" s="55" t="s">
        <v>337</v>
      </c>
      <c r="C78" s="38"/>
      <c r="D78" s="53"/>
      <c r="E78" s="257"/>
      <c r="F78" s="219"/>
    </row>
    <row r="79" spans="1:10" s="19" customFormat="1" ht="148.5">
      <c r="A79" s="36"/>
      <c r="B79" s="48" t="s">
        <v>385</v>
      </c>
      <c r="C79" s="48"/>
      <c r="D79" s="55"/>
      <c r="E79" s="257"/>
      <c r="F79" s="219"/>
    </row>
    <row r="80" spans="1:10" s="19" customFormat="1" ht="49.5">
      <c r="A80" s="36"/>
      <c r="B80" s="55" t="s">
        <v>162</v>
      </c>
      <c r="C80" s="53"/>
      <c r="D80" s="53"/>
      <c r="E80" s="257"/>
      <c r="F80" s="219"/>
    </row>
    <row r="81" spans="1:10" s="19" customFormat="1" ht="33">
      <c r="A81" s="36"/>
      <c r="B81" s="58" t="s">
        <v>330</v>
      </c>
      <c r="C81" s="53"/>
      <c r="D81" s="53"/>
      <c r="E81" s="257"/>
      <c r="F81" s="219"/>
    </row>
    <row r="82" spans="1:10" s="19" customFormat="1" ht="33">
      <c r="A82" s="36"/>
      <c r="B82" s="58" t="s">
        <v>230</v>
      </c>
      <c r="C82" s="112"/>
      <c r="D82" s="53"/>
      <c r="E82" s="257"/>
      <c r="F82" s="219"/>
    </row>
    <row r="83" spans="1:10" s="19" customFormat="1">
      <c r="A83" s="36"/>
      <c r="B83" s="49" t="s">
        <v>167</v>
      </c>
      <c r="C83" s="56"/>
      <c r="D83" s="56"/>
      <c r="E83" s="272"/>
      <c r="F83" s="219"/>
      <c r="G83" s="20"/>
      <c r="H83" s="20"/>
      <c r="I83" s="20"/>
      <c r="J83" s="20"/>
    </row>
    <row r="84" spans="1:10" s="19" customFormat="1">
      <c r="A84" s="329" t="s">
        <v>210</v>
      </c>
      <c r="B84" s="35" t="s">
        <v>361</v>
      </c>
      <c r="C84" s="33"/>
      <c r="D84" s="56"/>
      <c r="E84" s="313"/>
      <c r="F84" s="219"/>
    </row>
    <row r="85" spans="1:10" s="19" customFormat="1">
      <c r="A85" s="316"/>
      <c r="B85" s="312" t="s">
        <v>435</v>
      </c>
      <c r="C85" s="51"/>
      <c r="D85" s="114">
        <v>1</v>
      </c>
      <c r="E85" s="313"/>
      <c r="F85" s="219"/>
    </row>
    <row r="86" spans="1:10" s="19" customFormat="1">
      <c r="A86" s="113" t="s">
        <v>211</v>
      </c>
      <c r="B86" s="35" t="s">
        <v>191</v>
      </c>
      <c r="C86" s="33"/>
      <c r="D86" s="56"/>
      <c r="E86" s="257"/>
      <c r="F86" s="219"/>
    </row>
    <row r="87" spans="1:10" s="19" customFormat="1">
      <c r="A87" s="316"/>
      <c r="B87" s="312" t="s">
        <v>472</v>
      </c>
      <c r="C87" s="51"/>
      <c r="D87" s="51">
        <v>10</v>
      </c>
      <c r="E87" s="257"/>
      <c r="F87" s="219"/>
    </row>
    <row r="88" spans="1:10" s="19" customFormat="1">
      <c r="A88" s="113" t="s">
        <v>445</v>
      </c>
      <c r="B88" s="35" t="s">
        <v>470</v>
      </c>
      <c r="C88" s="33"/>
      <c r="D88" s="56"/>
      <c r="E88" s="257"/>
      <c r="F88" s="219"/>
    </row>
    <row r="89" spans="1:10" s="19" customFormat="1">
      <c r="A89" s="316"/>
      <c r="B89" s="312" t="s">
        <v>467</v>
      </c>
      <c r="C89" s="51"/>
      <c r="D89" s="51"/>
      <c r="E89" s="257"/>
      <c r="F89" s="219"/>
    </row>
    <row r="90" spans="1:10" s="19" customFormat="1" ht="82.5">
      <c r="A90" s="113" t="s">
        <v>446</v>
      </c>
      <c r="B90" s="48" t="s">
        <v>450</v>
      </c>
      <c r="C90" s="33"/>
      <c r="D90" s="56"/>
      <c r="E90" s="257"/>
      <c r="F90" s="219"/>
    </row>
    <row r="91" spans="1:10" s="19" customFormat="1">
      <c r="A91" s="316"/>
      <c r="B91" s="312" t="s">
        <v>471</v>
      </c>
      <c r="C91" s="51"/>
      <c r="D91" s="51"/>
      <c r="E91" s="257"/>
      <c r="F91" s="219"/>
    </row>
    <row r="92" spans="1:10" s="19" customFormat="1">
      <c r="A92" s="113" t="s">
        <v>447</v>
      </c>
      <c r="B92" s="35" t="s">
        <v>379</v>
      </c>
      <c r="C92" s="33"/>
      <c r="D92" s="56"/>
      <c r="E92" s="257"/>
      <c r="F92" s="219"/>
    </row>
    <row r="93" spans="1:10" s="19" customFormat="1">
      <c r="A93" s="59"/>
      <c r="B93" s="312" t="s">
        <v>434</v>
      </c>
      <c r="C93" s="51"/>
      <c r="D93" s="51">
        <v>1</v>
      </c>
      <c r="E93" s="257"/>
      <c r="F93" s="219"/>
    </row>
    <row r="94" spans="1:10" s="19" customFormat="1">
      <c r="A94" s="36"/>
      <c r="B94" s="35"/>
      <c r="C94" s="33"/>
      <c r="D94" s="56"/>
      <c r="E94" s="257"/>
      <c r="F94" s="219"/>
    </row>
    <row r="95" spans="1:10" s="19" customFormat="1">
      <c r="A95" s="113" t="s">
        <v>1</v>
      </c>
      <c r="B95" s="54" t="s">
        <v>26</v>
      </c>
      <c r="C95" s="53"/>
      <c r="D95" s="53"/>
      <c r="E95" s="257"/>
      <c r="F95" s="219"/>
    </row>
    <row r="96" spans="1:10" s="19" customFormat="1" ht="117.75" customHeight="1">
      <c r="A96" s="36"/>
      <c r="B96" s="55" t="s">
        <v>338</v>
      </c>
      <c r="C96" s="112"/>
      <c r="D96" s="53"/>
      <c r="E96" s="257"/>
      <c r="F96" s="219"/>
    </row>
    <row r="97" spans="1:6" s="19" customFormat="1" ht="48.75" customHeight="1">
      <c r="A97" s="36"/>
      <c r="B97" s="55" t="s">
        <v>178</v>
      </c>
      <c r="C97" s="112"/>
      <c r="D97" s="55"/>
      <c r="E97" s="257"/>
      <c r="F97" s="219"/>
    </row>
    <row r="98" spans="1:6" s="19" customFormat="1" ht="65.25" customHeight="1">
      <c r="A98" s="36"/>
      <c r="B98" s="55" t="s">
        <v>339</v>
      </c>
      <c r="C98" s="112"/>
      <c r="D98" s="53"/>
      <c r="E98" s="257"/>
      <c r="F98" s="219"/>
    </row>
    <row r="99" spans="1:6" s="19" customFormat="1" ht="100.5" customHeight="1">
      <c r="A99" s="36"/>
      <c r="B99" s="55" t="s">
        <v>340</v>
      </c>
      <c r="C99" s="112"/>
      <c r="D99" s="53"/>
      <c r="E99" s="257"/>
      <c r="F99" s="219"/>
    </row>
    <row r="100" spans="1:6" s="19" customFormat="1" ht="82.5">
      <c r="A100" s="36"/>
      <c r="B100" s="55" t="s">
        <v>341</v>
      </c>
      <c r="C100" s="112"/>
      <c r="D100" s="53"/>
      <c r="E100" s="257"/>
      <c r="F100" s="219"/>
    </row>
    <row r="101" spans="1:6" s="19" customFormat="1" ht="51.75" customHeight="1">
      <c r="A101" s="36"/>
      <c r="B101" s="55" t="s">
        <v>342</v>
      </c>
      <c r="C101" s="53"/>
      <c r="D101" s="53"/>
      <c r="E101" s="257"/>
      <c r="F101" s="219"/>
    </row>
    <row r="102" spans="1:6" s="19" customFormat="1" ht="84.75" customHeight="1">
      <c r="A102" s="36"/>
      <c r="B102" s="55" t="s">
        <v>326</v>
      </c>
      <c r="C102" s="53"/>
      <c r="D102" s="53"/>
      <c r="E102" s="257"/>
      <c r="F102" s="219"/>
    </row>
    <row r="103" spans="1:6" s="19" customFormat="1">
      <c r="A103" s="36"/>
      <c r="B103" s="309" t="s">
        <v>430</v>
      </c>
      <c r="C103" s="53"/>
      <c r="D103" s="53"/>
      <c r="E103" s="257"/>
      <c r="F103" s="219"/>
    </row>
    <row r="104" spans="1:6" s="19" customFormat="1">
      <c r="A104" s="36"/>
      <c r="B104" s="44" t="s">
        <v>202</v>
      </c>
      <c r="C104" s="64"/>
      <c r="D104" s="54"/>
      <c r="E104" s="257"/>
      <c r="F104" s="219"/>
    </row>
    <row r="105" spans="1:6" s="19" customFormat="1">
      <c r="A105" s="36"/>
      <c r="B105" s="49" t="s">
        <v>170</v>
      </c>
      <c r="C105" s="33"/>
      <c r="D105" s="56"/>
      <c r="E105" s="257"/>
      <c r="F105" s="219"/>
    </row>
    <row r="106" spans="1:6" s="19" customFormat="1">
      <c r="A106" s="113" t="s">
        <v>158</v>
      </c>
      <c r="B106" s="35" t="s">
        <v>171</v>
      </c>
      <c r="C106" s="33"/>
      <c r="D106" s="56"/>
      <c r="E106" s="313"/>
      <c r="F106" s="219"/>
    </row>
    <row r="107" spans="1:6" s="19" customFormat="1">
      <c r="A107" s="59"/>
      <c r="B107" s="312" t="s">
        <v>434</v>
      </c>
      <c r="C107" s="51"/>
      <c r="D107" s="114">
        <v>1</v>
      </c>
      <c r="E107" s="313"/>
      <c r="F107" s="219"/>
    </row>
    <row r="108" spans="1:6" s="19" customFormat="1">
      <c r="A108" s="113" t="s">
        <v>159</v>
      </c>
      <c r="B108" s="35" t="s">
        <v>172</v>
      </c>
      <c r="C108" s="33"/>
      <c r="D108" s="56"/>
      <c r="E108" s="313"/>
      <c r="F108" s="219"/>
    </row>
    <row r="109" spans="1:6" s="19" customFormat="1">
      <c r="A109" s="59"/>
      <c r="B109" s="312" t="s">
        <v>434</v>
      </c>
      <c r="C109" s="51"/>
      <c r="D109" s="114">
        <v>10</v>
      </c>
      <c r="E109" s="313"/>
      <c r="F109" s="219"/>
    </row>
    <row r="110" spans="1:6">
      <c r="A110" s="31"/>
      <c r="B110" s="35"/>
      <c r="C110" s="33"/>
      <c r="D110" s="56"/>
      <c r="E110" s="257"/>
      <c r="F110" s="219"/>
    </row>
    <row r="111" spans="1:6" s="19" customFormat="1">
      <c r="A111" s="113" t="s">
        <v>10</v>
      </c>
      <c r="B111" s="54" t="s">
        <v>164</v>
      </c>
      <c r="C111" s="53"/>
      <c r="D111" s="53"/>
      <c r="E111" s="257"/>
      <c r="F111" s="219"/>
    </row>
    <row r="112" spans="1:6" s="19" customFormat="1">
      <c r="A112" s="36"/>
      <c r="B112" s="55" t="s">
        <v>365</v>
      </c>
      <c r="C112" s="116"/>
      <c r="D112" s="56"/>
      <c r="E112" s="257"/>
      <c r="F112" s="219"/>
    </row>
    <row r="113" spans="1:6" ht="115.5">
      <c r="A113" s="31"/>
      <c r="B113" s="55" t="s">
        <v>381</v>
      </c>
      <c r="C113" s="116"/>
      <c r="D113" s="53"/>
      <c r="E113" s="257"/>
      <c r="F113" s="219"/>
    </row>
    <row r="114" spans="1:6" ht="66.75" customHeight="1">
      <c r="A114" s="31"/>
      <c r="B114" s="55" t="s">
        <v>27</v>
      </c>
      <c r="C114" s="53"/>
      <c r="D114" s="53"/>
      <c r="E114" s="257"/>
      <c r="F114" s="219"/>
    </row>
    <row r="115" spans="1:6" ht="52.5" customHeight="1">
      <c r="A115" s="31"/>
      <c r="B115" s="55" t="s">
        <v>236</v>
      </c>
      <c r="C115" s="53"/>
      <c r="D115" s="53"/>
      <c r="E115" s="257"/>
      <c r="F115" s="219"/>
    </row>
    <row r="116" spans="1:6" ht="182.25" customHeight="1">
      <c r="A116" s="31"/>
      <c r="B116" s="55" t="s">
        <v>343</v>
      </c>
      <c r="C116" s="112"/>
      <c r="D116" s="53"/>
      <c r="E116" s="257"/>
      <c r="F116" s="219"/>
    </row>
    <row r="117" spans="1:6" ht="33">
      <c r="A117" s="31"/>
      <c r="B117" s="55" t="s">
        <v>223</v>
      </c>
      <c r="C117" s="53"/>
      <c r="D117" s="53"/>
      <c r="E117" s="257"/>
      <c r="F117" s="219"/>
    </row>
    <row r="118" spans="1:6" s="19" customFormat="1">
      <c r="A118" s="36"/>
      <c r="B118" s="309" t="s">
        <v>430</v>
      </c>
      <c r="C118" s="53"/>
      <c r="D118" s="53"/>
      <c r="E118" s="257"/>
      <c r="F118" s="219"/>
    </row>
    <row r="119" spans="1:6" s="19" customFormat="1" ht="33">
      <c r="A119" s="36"/>
      <c r="B119" s="55" t="s">
        <v>352</v>
      </c>
      <c r="C119" s="63"/>
      <c r="D119" s="63"/>
      <c r="E119" s="257"/>
      <c r="F119" s="219"/>
    </row>
    <row r="120" spans="1:6" ht="33">
      <c r="A120" s="31"/>
      <c r="B120" s="54" t="s">
        <v>180</v>
      </c>
      <c r="C120" s="112"/>
      <c r="D120" s="53"/>
      <c r="E120" s="257"/>
      <c r="F120" s="219"/>
    </row>
    <row r="121" spans="1:6">
      <c r="A121" s="31"/>
      <c r="B121" s="49" t="s">
        <v>166</v>
      </c>
      <c r="C121" s="33"/>
      <c r="D121" s="56"/>
      <c r="E121" s="257"/>
      <c r="F121" s="219"/>
    </row>
    <row r="122" spans="1:6">
      <c r="A122" s="31"/>
      <c r="B122" s="65"/>
      <c r="C122" s="33"/>
      <c r="D122" s="56"/>
      <c r="E122" s="313"/>
      <c r="F122" s="219"/>
    </row>
    <row r="123" spans="1:6">
      <c r="A123" s="50"/>
      <c r="B123" s="312" t="s">
        <v>434</v>
      </c>
      <c r="C123" s="51"/>
      <c r="D123" s="114">
        <v>1</v>
      </c>
      <c r="E123" s="313"/>
      <c r="F123" s="219"/>
    </row>
    <row r="124" spans="1:6">
      <c r="A124" s="31"/>
      <c r="B124" s="65"/>
      <c r="C124" s="33"/>
      <c r="D124" s="56"/>
      <c r="E124" s="257"/>
      <c r="F124" s="219"/>
    </row>
    <row r="125" spans="1:6" s="19" customFormat="1">
      <c r="A125" s="113" t="s">
        <v>28</v>
      </c>
      <c r="B125" s="44" t="s">
        <v>3</v>
      </c>
      <c r="C125" s="38"/>
      <c r="D125" s="53"/>
      <c r="E125" s="257"/>
      <c r="F125" s="219"/>
    </row>
    <row r="126" spans="1:6" s="19" customFormat="1" ht="66">
      <c r="A126" s="36"/>
      <c r="B126" s="55" t="s">
        <v>237</v>
      </c>
      <c r="C126" s="53"/>
      <c r="D126" s="53"/>
      <c r="E126" s="257"/>
      <c r="F126" s="219"/>
    </row>
    <row r="127" spans="1:6" s="19" customFormat="1" ht="33">
      <c r="A127" s="36"/>
      <c r="B127" s="53" t="s">
        <v>224</v>
      </c>
      <c r="C127" s="53"/>
      <c r="D127" s="53"/>
      <c r="E127" s="257"/>
      <c r="F127" s="219"/>
    </row>
    <row r="128" spans="1:6">
      <c r="A128" s="31"/>
      <c r="B128" s="49" t="s">
        <v>166</v>
      </c>
      <c r="C128" s="56"/>
      <c r="D128" s="56"/>
      <c r="E128" s="313"/>
      <c r="F128" s="219"/>
    </row>
    <row r="129" spans="1:10">
      <c r="A129" s="50"/>
      <c r="B129" s="312" t="s">
        <v>434</v>
      </c>
      <c r="C129" s="51"/>
      <c r="D129" s="114">
        <v>1</v>
      </c>
      <c r="E129" s="313"/>
      <c r="F129" s="219"/>
    </row>
    <row r="130" spans="1:10">
      <c r="A130" s="31"/>
      <c r="B130" s="66"/>
      <c r="C130" s="56"/>
      <c r="D130" s="56"/>
      <c r="E130" s="257"/>
      <c r="F130" s="219"/>
    </row>
    <row r="131" spans="1:10" s="19" customFormat="1">
      <c r="A131" s="113" t="s">
        <v>11</v>
      </c>
      <c r="B131" s="54" t="s">
        <v>173</v>
      </c>
      <c r="C131" s="53"/>
      <c r="D131" s="53"/>
      <c r="E131" s="257"/>
      <c r="F131" s="219"/>
    </row>
    <row r="132" spans="1:10" s="19" customFormat="1">
      <c r="A132" s="36"/>
      <c r="B132" s="53" t="s">
        <v>40</v>
      </c>
      <c r="C132" s="56"/>
      <c r="D132" s="56"/>
      <c r="E132" s="257"/>
      <c r="F132" s="219"/>
    </row>
    <row r="133" spans="1:10" s="19" customFormat="1">
      <c r="A133" s="36"/>
      <c r="B133" s="49" t="s">
        <v>166</v>
      </c>
      <c r="C133" s="33"/>
      <c r="D133" s="56"/>
      <c r="E133" s="313"/>
      <c r="F133" s="219"/>
    </row>
    <row r="134" spans="1:10" s="19" customFormat="1">
      <c r="A134" s="59"/>
      <c r="B134" s="312" t="s">
        <v>434</v>
      </c>
      <c r="C134" s="51"/>
      <c r="D134" s="114">
        <v>1</v>
      </c>
      <c r="E134" s="313"/>
      <c r="F134" s="219"/>
    </row>
    <row r="135" spans="1:10" s="19" customFormat="1">
      <c r="A135" s="36"/>
      <c r="B135" s="35"/>
      <c r="C135" s="33"/>
      <c r="D135" s="56"/>
      <c r="E135" s="257"/>
      <c r="F135" s="219"/>
    </row>
    <row r="136" spans="1:10" s="19" customFormat="1">
      <c r="A136" s="113" t="s">
        <v>12</v>
      </c>
      <c r="B136" s="54" t="s">
        <v>174</v>
      </c>
      <c r="C136" s="53"/>
      <c r="D136" s="53"/>
      <c r="E136" s="257"/>
      <c r="F136" s="219"/>
    </row>
    <row r="137" spans="1:10" s="19" customFormat="1" ht="148.5">
      <c r="A137" s="36"/>
      <c r="B137" s="55" t="s">
        <v>382</v>
      </c>
      <c r="C137" s="112"/>
      <c r="D137" s="53"/>
      <c r="E137" s="257"/>
      <c r="F137" s="219"/>
    </row>
    <row r="138" spans="1:10" s="19" customFormat="1">
      <c r="A138" s="36"/>
      <c r="B138" s="49" t="s">
        <v>166</v>
      </c>
      <c r="C138" s="56"/>
      <c r="D138" s="56"/>
      <c r="E138" s="313"/>
      <c r="F138" s="219"/>
    </row>
    <row r="139" spans="1:10" s="19" customFormat="1">
      <c r="A139" s="59"/>
      <c r="B139" s="312" t="s">
        <v>434</v>
      </c>
      <c r="C139" s="51"/>
      <c r="D139" s="114">
        <v>1</v>
      </c>
      <c r="E139" s="313"/>
      <c r="F139" s="219"/>
      <c r="G139" s="20"/>
      <c r="H139" s="20"/>
      <c r="I139" s="20"/>
      <c r="J139" s="20"/>
    </row>
    <row r="140" spans="1:10" s="19" customFormat="1">
      <c r="A140" s="36"/>
      <c r="B140" s="57"/>
      <c r="C140" s="56"/>
      <c r="D140" s="56"/>
      <c r="E140" s="257"/>
      <c r="F140" s="219"/>
    </row>
    <row r="141" spans="1:10" s="19" customFormat="1">
      <c r="A141" s="318" t="s">
        <v>16</v>
      </c>
      <c r="B141" s="68" t="s">
        <v>18</v>
      </c>
      <c r="C141" s="56"/>
      <c r="D141" s="56"/>
      <c r="E141" s="257"/>
      <c r="F141" s="219"/>
    </row>
    <row r="142" spans="1:10" s="19" customFormat="1">
      <c r="A142" s="67"/>
      <c r="B142" s="57" t="s">
        <v>176</v>
      </c>
      <c r="C142" s="56"/>
      <c r="D142" s="56"/>
      <c r="E142" s="257"/>
      <c r="F142" s="219"/>
    </row>
    <row r="143" spans="1:10" s="19" customFormat="1">
      <c r="A143" s="67"/>
      <c r="B143" s="49" t="s">
        <v>166</v>
      </c>
      <c r="C143" s="56"/>
      <c r="D143" s="56"/>
      <c r="E143" s="313"/>
      <c r="F143" s="219"/>
    </row>
    <row r="144" spans="1:10" s="19" customFormat="1">
      <c r="A144" s="59"/>
      <c r="B144" s="312" t="s">
        <v>434</v>
      </c>
      <c r="C144" s="51"/>
      <c r="D144" s="114">
        <v>1</v>
      </c>
      <c r="E144" s="313"/>
      <c r="F144" s="219"/>
    </row>
    <row r="145" spans="1:46" s="19" customFormat="1">
      <c r="A145" s="67"/>
      <c r="B145" s="57"/>
      <c r="C145" s="56"/>
      <c r="D145" s="56"/>
      <c r="E145" s="56"/>
      <c r="F145" s="219"/>
    </row>
    <row r="146" spans="1:46" s="19" customFormat="1">
      <c r="A146" s="113" t="s">
        <v>29</v>
      </c>
      <c r="B146" s="54" t="s">
        <v>175</v>
      </c>
      <c r="C146" s="53"/>
      <c r="D146" s="53"/>
      <c r="E146" s="257"/>
      <c r="F146" s="219"/>
    </row>
    <row r="147" spans="1:46" s="19" customFormat="1" ht="21" customHeight="1">
      <c r="A147" s="36"/>
      <c r="B147" s="55" t="s">
        <v>5</v>
      </c>
      <c r="C147" s="56"/>
      <c r="D147" s="56"/>
      <c r="E147" s="257"/>
      <c r="F147" s="219"/>
    </row>
    <row r="148" spans="1:46" s="19" customFormat="1">
      <c r="A148" s="36"/>
      <c r="B148" s="49" t="s">
        <v>166</v>
      </c>
      <c r="C148" s="56"/>
      <c r="D148" s="56"/>
      <c r="E148" s="313"/>
      <c r="F148" s="219"/>
    </row>
    <row r="149" spans="1:46" s="19" customFormat="1">
      <c r="A149" s="59"/>
      <c r="B149" s="312" t="s">
        <v>434</v>
      </c>
      <c r="C149" s="51"/>
      <c r="D149" s="114">
        <v>1</v>
      </c>
      <c r="E149" s="313"/>
      <c r="F149" s="219"/>
      <c r="G149" s="22"/>
      <c r="H149" s="22"/>
      <c r="I149" s="22"/>
      <c r="J149" s="22"/>
      <c r="K149" s="22"/>
      <c r="L149" s="22"/>
      <c r="M149" s="22"/>
      <c r="N149" s="22"/>
      <c r="O149" s="22"/>
      <c r="P149" s="22"/>
      <c r="Q149" s="22"/>
      <c r="R149" s="22"/>
      <c r="S149" s="22"/>
      <c r="T149" s="22"/>
      <c r="U149" s="22"/>
      <c r="V149" s="22"/>
      <c r="W149" s="22"/>
      <c r="X149" s="22"/>
      <c r="Y149" s="22"/>
      <c r="Z149" s="22"/>
      <c r="AA149" s="22"/>
      <c r="AB149" s="22"/>
      <c r="AC149" s="22"/>
      <c r="AD149" s="22"/>
      <c r="AE149" s="22"/>
      <c r="AF149" s="22"/>
      <c r="AG149" s="22"/>
      <c r="AH149" s="22"/>
      <c r="AI149" s="22"/>
      <c r="AJ149" s="22"/>
      <c r="AK149" s="22"/>
      <c r="AL149" s="22"/>
      <c r="AM149" s="22"/>
      <c r="AN149" s="22"/>
      <c r="AO149" s="22"/>
      <c r="AP149" s="22"/>
      <c r="AQ149" s="22"/>
      <c r="AR149" s="22"/>
      <c r="AS149" s="22"/>
      <c r="AT149" s="22"/>
    </row>
    <row r="150" spans="1:46" s="19" customFormat="1">
      <c r="A150" s="67"/>
      <c r="B150" s="57"/>
      <c r="C150" s="56"/>
      <c r="D150" s="56"/>
      <c r="E150" s="257"/>
      <c r="F150" s="219"/>
      <c r="G150" s="22"/>
      <c r="H150" s="22"/>
      <c r="I150" s="22"/>
      <c r="J150" s="22"/>
      <c r="K150" s="22"/>
      <c r="L150" s="22"/>
      <c r="M150" s="22"/>
      <c r="N150" s="22"/>
      <c r="O150" s="22"/>
      <c r="P150" s="22"/>
      <c r="Q150" s="22"/>
      <c r="R150" s="22"/>
      <c r="S150" s="22"/>
      <c r="T150" s="22"/>
      <c r="U150" s="22"/>
      <c r="V150" s="22"/>
      <c r="W150" s="22"/>
      <c r="X150" s="22"/>
      <c r="Y150" s="22"/>
      <c r="Z150" s="22"/>
      <c r="AA150" s="22"/>
      <c r="AB150" s="22"/>
      <c r="AC150" s="22"/>
      <c r="AD150" s="22"/>
      <c r="AE150" s="22"/>
      <c r="AF150" s="22"/>
      <c r="AG150" s="22"/>
      <c r="AH150" s="22"/>
      <c r="AI150" s="22"/>
      <c r="AJ150" s="22"/>
      <c r="AK150" s="22"/>
      <c r="AL150" s="22"/>
      <c r="AM150" s="22"/>
      <c r="AN150" s="22"/>
      <c r="AO150" s="22"/>
      <c r="AP150" s="22"/>
      <c r="AQ150" s="22"/>
      <c r="AR150" s="22"/>
      <c r="AS150" s="22"/>
      <c r="AT150" s="22"/>
    </row>
    <row r="151" spans="1:46" s="19" customFormat="1">
      <c r="A151" s="113" t="s">
        <v>17</v>
      </c>
      <c r="B151" s="54" t="s">
        <v>239</v>
      </c>
      <c r="C151" s="53"/>
      <c r="D151" s="53"/>
      <c r="E151" s="257"/>
      <c r="F151" s="219"/>
    </row>
    <row r="152" spans="1:46" s="19" customFormat="1" ht="134.25" customHeight="1">
      <c r="A152" s="36"/>
      <c r="B152" s="55" t="s">
        <v>332</v>
      </c>
      <c r="C152" s="56"/>
      <c r="D152" s="56"/>
      <c r="E152" s="313"/>
      <c r="F152" s="219"/>
    </row>
    <row r="153" spans="1:46" s="19" customFormat="1">
      <c r="A153" s="59"/>
      <c r="B153" s="312" t="s">
        <v>435</v>
      </c>
      <c r="C153" s="51"/>
      <c r="D153" s="114">
        <v>1</v>
      </c>
      <c r="E153" s="313"/>
      <c r="F153" s="219"/>
    </row>
    <row r="154" spans="1:46" s="19" customFormat="1" ht="17.25" thickBot="1">
      <c r="A154" s="277"/>
      <c r="B154" s="278"/>
      <c r="C154" s="288"/>
      <c r="D154" s="279"/>
      <c r="E154" s="280"/>
      <c r="F154" s="281"/>
    </row>
    <row r="155" spans="1:46" ht="18" thickTop="1" thickBot="1">
      <c r="A155" s="293"/>
      <c r="B155" s="294"/>
      <c r="C155" s="286"/>
      <c r="D155" s="295" t="s">
        <v>409</v>
      </c>
      <c r="E155" s="296" t="s">
        <v>410</v>
      </c>
      <c r="F155" s="296" t="s">
        <v>408</v>
      </c>
      <c r="G155" s="23"/>
      <c r="H155" s="23"/>
      <c r="I155" s="23"/>
      <c r="J155" s="23"/>
      <c r="K155" s="23"/>
      <c r="L155" s="23"/>
      <c r="M155" s="23"/>
      <c r="N155" s="23"/>
      <c r="O155" s="23"/>
      <c r="P155" s="23"/>
      <c r="Q155" s="23"/>
      <c r="R155" s="23"/>
      <c r="S155" s="23"/>
      <c r="T155" s="23"/>
      <c r="U155" s="23"/>
      <c r="V155" s="23"/>
      <c r="W155" s="23"/>
      <c r="X155" s="23"/>
      <c r="Y155" s="23"/>
      <c r="Z155" s="23"/>
      <c r="AA155" s="23"/>
      <c r="AB155" s="23"/>
      <c r="AC155" s="23"/>
      <c r="AD155" s="23"/>
      <c r="AE155" s="23"/>
      <c r="AF155" s="23"/>
      <c r="AG155" s="23"/>
      <c r="AH155" s="23"/>
      <c r="AI155" s="23"/>
      <c r="AJ155" s="23"/>
      <c r="AK155" s="23"/>
      <c r="AL155" s="23"/>
      <c r="AM155" s="23"/>
      <c r="AN155" s="23"/>
      <c r="AO155" s="23"/>
      <c r="AP155" s="23"/>
      <c r="AQ155" s="23"/>
      <c r="AR155" s="23"/>
      <c r="AS155" s="23"/>
      <c r="AT155" s="23"/>
    </row>
    <row r="156" spans="1:46" s="21" customFormat="1" ht="18" thickTop="1" thickBot="1">
      <c r="A156" s="289"/>
      <c r="B156" s="290" t="s">
        <v>190</v>
      </c>
      <c r="C156" s="283" t="s">
        <v>405</v>
      </c>
      <c r="D156" s="291">
        <v>2</v>
      </c>
      <c r="E156" s="357"/>
      <c r="F156" s="292">
        <f>D156*E156</f>
        <v>0</v>
      </c>
      <c r="G156" s="23"/>
      <c r="H156" s="23"/>
      <c r="I156" s="23"/>
      <c r="J156" s="23"/>
      <c r="K156" s="23"/>
      <c r="L156" s="23"/>
      <c r="M156" s="23"/>
      <c r="N156" s="23"/>
      <c r="O156" s="23"/>
      <c r="P156" s="23"/>
      <c r="Q156" s="23"/>
      <c r="R156" s="23"/>
      <c r="S156" s="23"/>
      <c r="T156" s="23"/>
      <c r="U156" s="23"/>
      <c r="V156" s="23"/>
      <c r="W156" s="23"/>
      <c r="X156" s="23"/>
      <c r="Y156" s="23"/>
      <c r="Z156" s="23"/>
      <c r="AA156" s="23"/>
      <c r="AB156" s="23"/>
      <c r="AC156" s="23"/>
      <c r="AD156" s="23"/>
      <c r="AE156" s="23"/>
      <c r="AF156" s="23"/>
      <c r="AG156" s="23"/>
      <c r="AH156" s="23"/>
      <c r="AI156" s="23"/>
      <c r="AJ156" s="23"/>
      <c r="AK156" s="23"/>
      <c r="AL156" s="23"/>
      <c r="AM156" s="23"/>
      <c r="AN156" s="23"/>
      <c r="AO156" s="23"/>
      <c r="AP156" s="23"/>
      <c r="AQ156" s="23"/>
      <c r="AR156" s="23"/>
      <c r="AS156" s="23"/>
      <c r="AT156" s="23"/>
    </row>
    <row r="157" spans="1:46">
      <c r="A157" s="31"/>
      <c r="B157" s="35"/>
      <c r="C157" s="33"/>
      <c r="D157" s="33"/>
      <c r="E157" s="255"/>
      <c r="F157" s="70"/>
      <c r="G157" s="23"/>
      <c r="H157" s="23"/>
      <c r="I157" s="23"/>
      <c r="J157" s="23"/>
      <c r="K157" s="23"/>
      <c r="L157" s="23"/>
      <c r="M157" s="23"/>
      <c r="N157" s="23"/>
      <c r="O157" s="23"/>
      <c r="P157" s="23"/>
      <c r="Q157" s="23"/>
      <c r="R157" s="23"/>
      <c r="S157" s="23"/>
      <c r="T157" s="23"/>
      <c r="U157" s="23"/>
      <c r="V157" s="23"/>
      <c r="W157" s="23"/>
      <c r="X157" s="23"/>
      <c r="Y157" s="23"/>
      <c r="Z157" s="23"/>
      <c r="AA157" s="23"/>
      <c r="AB157" s="23"/>
      <c r="AC157" s="23"/>
      <c r="AD157" s="23"/>
      <c r="AE157" s="23"/>
      <c r="AF157" s="23"/>
      <c r="AG157" s="23"/>
      <c r="AH157" s="23"/>
      <c r="AI157" s="23"/>
      <c r="AJ157" s="23"/>
      <c r="AK157" s="23"/>
      <c r="AL157" s="23"/>
      <c r="AM157" s="23"/>
      <c r="AN157" s="23"/>
      <c r="AO157" s="23"/>
      <c r="AP157" s="23"/>
      <c r="AQ157" s="23"/>
      <c r="AR157" s="23"/>
      <c r="AS157" s="23"/>
      <c r="AT157" s="23"/>
    </row>
    <row r="158" spans="1:46">
      <c r="G158" s="23"/>
      <c r="H158" s="23"/>
      <c r="I158" s="23"/>
      <c r="J158" s="23"/>
      <c r="K158" s="23"/>
      <c r="L158" s="23"/>
      <c r="M158" s="23"/>
      <c r="N158" s="23"/>
      <c r="O158" s="23"/>
      <c r="P158" s="23"/>
      <c r="Q158" s="23"/>
      <c r="R158" s="23"/>
      <c r="S158" s="23"/>
      <c r="T158" s="23"/>
      <c r="U158" s="23"/>
      <c r="V158" s="23"/>
      <c r="W158" s="23"/>
      <c r="X158" s="23"/>
      <c r="Y158" s="23"/>
      <c r="Z158" s="23"/>
      <c r="AA158" s="23"/>
      <c r="AB158" s="23"/>
      <c r="AC158" s="23"/>
      <c r="AD158" s="23"/>
      <c r="AE158" s="23"/>
      <c r="AF158" s="23"/>
      <c r="AG158" s="23"/>
      <c r="AH158" s="23"/>
      <c r="AI158" s="23"/>
      <c r="AJ158" s="23"/>
      <c r="AK158" s="23"/>
      <c r="AL158" s="23"/>
      <c r="AM158" s="23"/>
      <c r="AN158" s="23"/>
      <c r="AO158" s="23"/>
      <c r="AP158" s="23"/>
      <c r="AQ158" s="23"/>
      <c r="AR158" s="23"/>
      <c r="AS158" s="23"/>
      <c r="AT158" s="23"/>
    </row>
    <row r="159" spans="1:46">
      <c r="G159" s="23"/>
      <c r="H159" s="23"/>
      <c r="I159" s="23"/>
      <c r="J159" s="23"/>
      <c r="K159" s="23"/>
      <c r="L159" s="23"/>
      <c r="M159" s="23"/>
      <c r="N159" s="23"/>
      <c r="O159" s="23"/>
      <c r="P159" s="23"/>
      <c r="Q159" s="23"/>
      <c r="R159" s="23"/>
      <c r="S159" s="23"/>
      <c r="T159" s="23"/>
      <c r="U159" s="23"/>
      <c r="V159" s="23"/>
      <c r="W159" s="23"/>
      <c r="X159" s="23"/>
      <c r="Y159" s="23"/>
      <c r="Z159" s="23"/>
      <c r="AA159" s="23"/>
      <c r="AB159" s="23"/>
      <c r="AC159" s="23"/>
      <c r="AD159" s="23"/>
      <c r="AE159" s="23"/>
      <c r="AF159" s="23"/>
      <c r="AG159" s="23"/>
      <c r="AH159" s="23"/>
      <c r="AI159" s="23"/>
      <c r="AJ159" s="23"/>
      <c r="AK159" s="23"/>
      <c r="AL159" s="23"/>
      <c r="AM159" s="23"/>
      <c r="AN159" s="23"/>
      <c r="AO159" s="23"/>
      <c r="AP159" s="23"/>
      <c r="AQ159" s="23"/>
      <c r="AR159" s="23"/>
      <c r="AS159" s="23"/>
      <c r="AT159" s="23"/>
    </row>
    <row r="160" spans="1:46">
      <c r="G160" s="23"/>
      <c r="H160" s="23"/>
      <c r="I160" s="23"/>
      <c r="J160" s="23"/>
      <c r="K160" s="23"/>
      <c r="L160" s="23"/>
      <c r="M160" s="23"/>
      <c r="N160" s="23"/>
      <c r="O160" s="23"/>
      <c r="P160" s="23"/>
      <c r="Q160" s="23"/>
      <c r="R160" s="23"/>
      <c r="S160" s="23"/>
      <c r="T160" s="23"/>
      <c r="U160" s="23"/>
      <c r="V160" s="23"/>
      <c r="W160" s="23"/>
      <c r="X160" s="23"/>
      <c r="Y160" s="23"/>
      <c r="Z160" s="23"/>
      <c r="AA160" s="23"/>
      <c r="AB160" s="23"/>
      <c r="AC160" s="23"/>
      <c r="AD160" s="23"/>
      <c r="AE160" s="23"/>
      <c r="AF160" s="23"/>
      <c r="AG160" s="23"/>
      <c r="AH160" s="23"/>
      <c r="AI160" s="23"/>
      <c r="AJ160" s="23"/>
      <c r="AK160" s="23"/>
      <c r="AL160" s="23"/>
      <c r="AM160" s="23"/>
      <c r="AN160" s="23"/>
      <c r="AO160" s="23"/>
      <c r="AP160" s="23"/>
      <c r="AQ160" s="23"/>
      <c r="AR160" s="23"/>
      <c r="AS160" s="23"/>
      <c r="AT160" s="23"/>
    </row>
  </sheetData>
  <sheetProtection algorithmName="SHA-512" hashValue="N2tYfxwRollFeZ5zKZC++koTzUduLvQmAJ9RPjrT2ENKjZFd9yG8yQycui/Z2xPzWPZwVnrT8j1R7EaWJEvsxA==" saltValue="VQK7iSD2LhctYyGExkBnew==" spinCount="100000" sheet="1" objects="1" scenarios="1"/>
  <customSheetViews>
    <customSheetView guid="{BD68833A-EA0E-4D68-A57B-EE2C6FFA1345}" showPageBreaks="1" printArea="1" view="pageBreakPreview" topLeftCell="A70">
      <selection activeCell="A74" sqref="A74"/>
      <rowBreaks count="9" manualBreakCount="9">
        <brk id="23" max="6" man="1"/>
        <brk id="37" max="6" man="1"/>
        <brk id="44" max="6" man="1"/>
        <brk id="62" max="6" man="1"/>
        <brk id="74" max="6" man="1"/>
        <brk id="93" max="6" man="1"/>
        <brk id="108" max="6" man="1"/>
        <brk id="120" max="6" man="1"/>
        <brk id="151" max="6" man="1"/>
      </rowBreaks>
      <pageMargins left="0.94488188976377963" right="0.19685039370078741" top="0.39370078740157483" bottom="0.39370078740157483" header="0.23622047244094491" footer="0"/>
      <pageSetup paperSize="9" scale="85" fitToHeight="8" orientation="landscape" r:id="rId1"/>
      <headerFooter alignWithMargins="0"/>
    </customSheetView>
    <customSheetView guid="{304FC4AE-F010-433C-927B-C57B0EF92030}" scale="115" showPageBreaks="1" printArea="1" hiddenRows="1" view="pageBreakPreview" topLeftCell="A101">
      <selection sqref="A1:K24"/>
      <rowBreaks count="12" manualBreakCount="12">
        <brk id="25" max="9" man="1"/>
        <brk id="35" max="9" man="1"/>
        <brk id="41" max="9" man="1"/>
        <brk id="48" max="9" man="1"/>
        <brk id="59" max="9" man="1"/>
        <brk id="67" max="9" man="1"/>
        <brk id="71" max="9" man="1"/>
        <brk id="77" max="9" man="1"/>
        <brk id="81" max="9" man="1"/>
        <brk id="86" max="9" man="1"/>
        <brk id="92" max="9" man="1"/>
        <brk id="101" max="9" man="1"/>
      </rowBreaks>
      <pageMargins left="0.94488188976377963" right="0.19685039370078741" top="0.39370078740157483" bottom="0.39370078740157483" header="0.23622047244094491" footer="0"/>
      <pageSetup paperSize="9" fitToHeight="8" orientation="portrait" r:id="rId2"/>
      <headerFooter alignWithMargins="0"/>
    </customSheetView>
    <customSheetView guid="{8D7D9D4E-BAAC-4143-BD84-0A4557549DB0}" scale="115" showPageBreaks="1" printArea="1" hiddenRows="1" view="pageBreakPreview" topLeftCell="A101">
      <selection sqref="A1:K24"/>
      <rowBreaks count="12" manualBreakCount="12">
        <brk id="25" max="9" man="1"/>
        <brk id="35" max="9" man="1"/>
        <brk id="41" max="9" man="1"/>
        <brk id="48" max="9" man="1"/>
        <brk id="59" max="9" man="1"/>
        <brk id="67" max="9" man="1"/>
        <brk id="71" max="9" man="1"/>
        <brk id="77" max="9" man="1"/>
        <brk id="81" max="9" man="1"/>
        <brk id="86" max="9" man="1"/>
        <brk id="92" max="9" man="1"/>
        <brk id="101" max="9" man="1"/>
      </rowBreaks>
      <pageMargins left="0.94488188976377963" right="0.19685039370078741" top="0.39370078740157483" bottom="0.39370078740157483" header="0.23622047244094491" footer="0"/>
      <pageSetup paperSize="9" fitToHeight="8" orientation="portrait" r:id="rId3"/>
      <headerFooter alignWithMargins="0"/>
    </customSheetView>
    <customSheetView guid="{AD1411B7-9A92-4ED8-AEA5-C82F919F9E0A}" showPageBreaks="1" printArea="1" hiddenRows="1" view="pageBreakPreview">
      <selection activeCell="E34" sqref="E34"/>
      <rowBreaks count="12" manualBreakCount="12">
        <brk id="26" max="6" man="1"/>
        <brk id="36" max="6" man="1"/>
        <brk id="42" max="6" man="1"/>
        <brk id="49" max="6" man="1"/>
        <brk id="59" max="6" man="1"/>
        <brk id="68" max="6" man="1"/>
        <brk id="72" max="6" man="1"/>
        <brk id="78" max="6" man="1"/>
        <brk id="82" max="6" man="1"/>
        <brk id="87" max="6" man="1"/>
        <brk id="93" max="6" man="1"/>
        <brk id="102" max="6" man="1"/>
      </rowBreaks>
      <pageMargins left="0.94488188976377963" right="0.19685039370078741" top="0.39370078740157483" bottom="0.39370078740157483" header="0.23622047244094491" footer="0"/>
      <pageSetup paperSize="9" fitToHeight="8" orientation="portrait" r:id="rId4"/>
      <headerFooter alignWithMargins="0"/>
    </customSheetView>
  </customSheetViews>
  <phoneticPr fontId="0" type="noConversion"/>
  <pageMargins left="0.94488188976377963" right="0.19685039370078741" top="0.39370078740157483" bottom="0.39370078740157483" header="0.23622047244094491" footer="0"/>
  <pageSetup paperSize="9" scale="69" fitToHeight="8" orientation="landscape" r:id="rId5"/>
  <headerFooter alignWithMargins="0"/>
  <rowBreaks count="10" manualBreakCount="10">
    <brk id="23" max="6" man="1"/>
    <brk id="37" max="6" man="1"/>
    <brk id="45" max="6" man="1"/>
    <brk id="56" max="6" man="1"/>
    <brk id="72" max="6" man="1"/>
    <brk id="94" max="5" man="1"/>
    <brk id="109" max="6" man="1"/>
    <brk id="123" max="6" man="1"/>
    <brk id="150" max="5" man="1"/>
    <brk id="158"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4"/>
  <sheetViews>
    <sheetView view="pageBreakPreview" zoomScaleSheetLayoutView="100" workbookViewId="0">
      <selection activeCell="B5" sqref="B5"/>
    </sheetView>
  </sheetViews>
  <sheetFormatPr defaultRowHeight="16.5"/>
  <cols>
    <col min="1" max="1" width="4.42578125" style="36" customWidth="1"/>
    <col min="2" max="2" width="98.85546875" style="35" customWidth="1"/>
    <col min="3" max="3" width="9.42578125" style="33" customWidth="1"/>
    <col min="4" max="4" width="8.7109375" style="33" customWidth="1"/>
    <col min="5" max="5" width="12.7109375" style="255" customWidth="1"/>
    <col min="6" max="6" width="14.7109375" style="70" customWidth="1"/>
    <col min="7" max="7" width="2" style="19" customWidth="1"/>
    <col min="8" max="16384" width="9.140625" style="19"/>
  </cols>
  <sheetData>
    <row r="1" spans="1:6">
      <c r="A1" s="36" t="s">
        <v>32</v>
      </c>
      <c r="B1" s="314" t="s">
        <v>438</v>
      </c>
    </row>
    <row r="2" spans="1:6">
      <c r="B2" s="72" t="s">
        <v>439</v>
      </c>
    </row>
    <row r="4" spans="1:6">
      <c r="B4" s="37" t="s">
        <v>14</v>
      </c>
    </row>
    <row r="5" spans="1:6" ht="168" customHeight="1">
      <c r="B5" s="48" t="s">
        <v>335</v>
      </c>
      <c r="C5" s="27"/>
    </row>
    <row r="6" spans="1:6" ht="50.25" customHeight="1">
      <c r="B6" s="48" t="s">
        <v>152</v>
      </c>
    </row>
    <row r="7" spans="1:6" ht="33.75" customHeight="1">
      <c r="B7" s="48" t="s">
        <v>133</v>
      </c>
      <c r="C7" s="38"/>
      <c r="D7" s="38"/>
      <c r="E7" s="25"/>
      <c r="F7" s="25"/>
    </row>
    <row r="8" spans="1:6" ht="15" customHeight="1">
      <c r="B8" s="136" t="s">
        <v>143</v>
      </c>
      <c r="C8" s="39"/>
      <c r="D8" s="39"/>
    </row>
    <row r="9" spans="1:6">
      <c r="B9" s="35" t="s">
        <v>144</v>
      </c>
      <c r="C9" s="26">
        <v>2500</v>
      </c>
      <c r="D9" s="40" t="s">
        <v>46</v>
      </c>
      <c r="E9" s="256"/>
      <c r="F9" s="111"/>
    </row>
    <row r="10" spans="1:6" ht="50.25" customHeight="1">
      <c r="B10" s="48" t="s">
        <v>383</v>
      </c>
    </row>
    <row r="11" spans="1:6">
      <c r="B11" s="35" t="s">
        <v>145</v>
      </c>
      <c r="C11" s="27">
        <v>36.14</v>
      </c>
      <c r="D11" s="30" t="s">
        <v>44</v>
      </c>
      <c r="E11" s="30"/>
    </row>
    <row r="12" spans="1:6" ht="18" customHeight="1">
      <c r="B12" s="35" t="s">
        <v>146</v>
      </c>
      <c r="C12" s="27">
        <v>2</v>
      </c>
      <c r="D12" s="40" t="s">
        <v>45</v>
      </c>
      <c r="E12" s="40"/>
    </row>
    <row r="13" spans="1:6">
      <c r="B13" s="35" t="s">
        <v>147</v>
      </c>
      <c r="C13" s="28">
        <v>11</v>
      </c>
      <c r="D13" s="30"/>
      <c r="E13" s="30"/>
    </row>
    <row r="14" spans="1:6">
      <c r="B14" s="35" t="s">
        <v>148</v>
      </c>
      <c r="C14" s="29" t="s">
        <v>33</v>
      </c>
      <c r="D14" s="30"/>
      <c r="E14" s="30"/>
    </row>
    <row r="15" spans="1:6">
      <c r="B15" s="35" t="s">
        <v>153</v>
      </c>
      <c r="C15" s="29" t="s">
        <v>34</v>
      </c>
      <c r="D15" s="30"/>
      <c r="E15" s="30"/>
    </row>
    <row r="16" spans="1:6">
      <c r="B16" s="35" t="s">
        <v>154</v>
      </c>
      <c r="C16" s="29" t="s">
        <v>35</v>
      </c>
      <c r="D16" s="30"/>
      <c r="E16" s="30"/>
    </row>
    <row r="17" spans="1:6">
      <c r="B17" s="136" t="s">
        <v>15</v>
      </c>
      <c r="C17" s="30"/>
      <c r="D17" s="30"/>
      <c r="E17" s="30"/>
    </row>
    <row r="18" spans="1:6">
      <c r="B18" s="30" t="s">
        <v>36</v>
      </c>
      <c r="C18" s="30"/>
      <c r="D18" s="30"/>
      <c r="E18" s="30"/>
    </row>
    <row r="19" spans="1:6" ht="33">
      <c r="B19" s="35" t="s">
        <v>43</v>
      </c>
      <c r="C19" s="27" t="s">
        <v>48</v>
      </c>
      <c r="D19" s="40" t="s">
        <v>47</v>
      </c>
      <c r="E19" s="40"/>
    </row>
    <row r="20" spans="1:6">
      <c r="B20" s="35" t="s">
        <v>141</v>
      </c>
      <c r="C20" s="28">
        <v>2550</v>
      </c>
      <c r="D20" s="40" t="s">
        <v>47</v>
      </c>
      <c r="E20" s="40"/>
    </row>
    <row r="21" spans="1:6">
      <c r="B21" s="35" t="s">
        <v>142</v>
      </c>
      <c r="C21" s="28">
        <v>4900</v>
      </c>
      <c r="D21" s="40" t="s">
        <v>47</v>
      </c>
      <c r="E21" s="40"/>
    </row>
    <row r="22" spans="1:6">
      <c r="B22" s="136" t="s">
        <v>150</v>
      </c>
      <c r="C22" s="30"/>
      <c r="D22" s="30"/>
      <c r="E22" s="30"/>
    </row>
    <row r="23" spans="1:6">
      <c r="B23" s="41" t="s">
        <v>149</v>
      </c>
      <c r="C23" s="28" t="s">
        <v>4</v>
      </c>
      <c r="D23" s="30" t="s">
        <v>49</v>
      </c>
      <c r="E23" s="30"/>
    </row>
    <row r="24" spans="1:6">
      <c r="B24" s="241" t="s">
        <v>363</v>
      </c>
      <c r="D24" s="28"/>
      <c r="E24" s="30"/>
    </row>
    <row r="25" spans="1:6">
      <c r="B25" s="42" t="s">
        <v>151</v>
      </c>
      <c r="C25" s="28"/>
      <c r="E25" s="28"/>
    </row>
    <row r="26" spans="1:6" ht="97.5" customHeight="1">
      <c r="B26" s="43" t="s">
        <v>356</v>
      </c>
      <c r="C26" s="28"/>
      <c r="E26" s="28"/>
    </row>
    <row r="27" spans="1:6">
      <c r="B27" s="43" t="s">
        <v>213</v>
      </c>
      <c r="C27" s="28"/>
      <c r="E27" s="28"/>
    </row>
    <row r="28" spans="1:6" ht="35.25" customHeight="1">
      <c r="B28" s="43" t="s">
        <v>214</v>
      </c>
      <c r="C28" s="28"/>
      <c r="E28" s="28"/>
    </row>
    <row r="29" spans="1:6" ht="33">
      <c r="B29" s="55" t="s">
        <v>230</v>
      </c>
      <c r="C29" s="53"/>
      <c r="D29" s="53"/>
      <c r="E29" s="257"/>
      <c r="F29" s="219"/>
    </row>
    <row r="30" spans="1:6">
      <c r="B30" s="44" t="s">
        <v>18</v>
      </c>
      <c r="C30" s="28"/>
      <c r="E30" s="28"/>
    </row>
    <row r="31" spans="1:6" ht="49.5" customHeight="1">
      <c r="B31" s="43" t="s">
        <v>231</v>
      </c>
      <c r="C31" s="28"/>
      <c r="E31" s="28"/>
    </row>
    <row r="32" spans="1:6" s="120" customFormat="1">
      <c r="A32" s="113"/>
      <c r="B32" s="44" t="s">
        <v>219</v>
      </c>
      <c r="C32" s="28"/>
      <c r="D32" s="33"/>
      <c r="E32" s="117"/>
      <c r="F32" s="111"/>
    </row>
    <row r="33" spans="1:10" s="120" customFormat="1" ht="66">
      <c r="A33" s="113"/>
      <c r="B33" s="44" t="s">
        <v>329</v>
      </c>
      <c r="C33" s="28"/>
      <c r="D33" s="33"/>
      <c r="E33" s="117"/>
      <c r="F33" s="111"/>
    </row>
    <row r="34" spans="1:10" s="120" customFormat="1" ht="33">
      <c r="A34" s="113"/>
      <c r="B34" s="38" t="s">
        <v>220</v>
      </c>
      <c r="C34" s="28"/>
      <c r="D34" s="33"/>
      <c r="E34" s="117"/>
      <c r="F34" s="111"/>
    </row>
    <row r="35" spans="1:10" s="120" customFormat="1" ht="183.75" customHeight="1">
      <c r="A35" s="113"/>
      <c r="B35" s="48" t="s">
        <v>327</v>
      </c>
      <c r="C35" s="28"/>
      <c r="D35" s="33"/>
      <c r="E35" s="117"/>
      <c r="F35" s="111"/>
    </row>
    <row r="36" spans="1:10" ht="119.25" customHeight="1">
      <c r="B36" s="55" t="s">
        <v>357</v>
      </c>
      <c r="C36" s="28"/>
      <c r="E36" s="28"/>
    </row>
    <row r="37" spans="1:10">
      <c r="B37" s="309" t="s">
        <v>428</v>
      </c>
      <c r="C37" s="28"/>
      <c r="E37" s="28"/>
      <c r="F37" s="273"/>
    </row>
    <row r="38" spans="1:10">
      <c r="B38" s="41"/>
      <c r="C38" s="274"/>
      <c r="D38" s="274"/>
      <c r="E38" s="28"/>
    </row>
    <row r="39" spans="1:10" ht="20.25" customHeight="1">
      <c r="A39" s="73"/>
      <c r="B39" s="47"/>
      <c r="C39" s="38"/>
      <c r="D39" s="38"/>
      <c r="E39" s="271"/>
      <c r="F39" s="271"/>
    </row>
    <row r="40" spans="1:10">
      <c r="A40" s="36" t="s">
        <v>7</v>
      </c>
      <c r="B40" s="52" t="s">
        <v>168</v>
      </c>
      <c r="C40" s="38"/>
      <c r="D40" s="38"/>
      <c r="E40" s="271"/>
      <c r="F40" s="271"/>
    </row>
    <row r="41" spans="1:10" ht="68.25" customHeight="1">
      <c r="B41" s="48" t="s">
        <v>333</v>
      </c>
      <c r="C41" s="38"/>
      <c r="D41" s="38"/>
      <c r="E41" s="271"/>
      <c r="F41" s="271"/>
    </row>
    <row r="42" spans="1:10" ht="49.5">
      <c r="B42" s="48" t="s">
        <v>232</v>
      </c>
      <c r="C42" s="38"/>
      <c r="D42" s="38"/>
      <c r="E42" s="271"/>
      <c r="F42" s="271"/>
    </row>
    <row r="43" spans="1:10" ht="87.75" customHeight="1">
      <c r="B43" s="48" t="s">
        <v>233</v>
      </c>
      <c r="C43" s="38"/>
      <c r="D43" s="38"/>
      <c r="E43" s="271"/>
      <c r="F43" s="271"/>
    </row>
    <row r="44" spans="1:10">
      <c r="B44" s="49" t="s">
        <v>166</v>
      </c>
      <c r="E44" s="272"/>
      <c r="F44" s="219"/>
      <c r="G44" s="20"/>
      <c r="H44" s="20"/>
      <c r="I44" s="20"/>
      <c r="J44" s="20"/>
    </row>
    <row r="45" spans="1:10">
      <c r="D45" s="56"/>
      <c r="E45" s="313"/>
      <c r="F45" s="273"/>
    </row>
    <row r="46" spans="1:10">
      <c r="A46" s="59"/>
      <c r="B46" s="312" t="s">
        <v>433</v>
      </c>
      <c r="C46" s="51"/>
      <c r="D46" s="114">
        <v>1</v>
      </c>
      <c r="E46" s="313"/>
      <c r="F46" s="219"/>
    </row>
    <row r="47" spans="1:10">
      <c r="E47" s="257"/>
      <c r="F47" s="219"/>
    </row>
    <row r="48" spans="1:10">
      <c r="A48" s="36" t="s">
        <v>8</v>
      </c>
      <c r="B48" s="52" t="s">
        <v>169</v>
      </c>
      <c r="C48" s="38"/>
      <c r="D48" s="38"/>
      <c r="E48" s="257"/>
      <c r="F48" s="219"/>
    </row>
    <row r="49" spans="1:6" ht="102.75" customHeight="1">
      <c r="B49" s="48" t="s">
        <v>234</v>
      </c>
      <c r="C49" s="38"/>
      <c r="D49" s="53"/>
      <c r="E49" s="257"/>
      <c r="F49" s="219"/>
    </row>
    <row r="50" spans="1:6" ht="33">
      <c r="B50" s="55" t="s">
        <v>331</v>
      </c>
      <c r="C50" s="53"/>
      <c r="D50" s="53"/>
      <c r="E50" s="257"/>
      <c r="F50" s="219"/>
    </row>
    <row r="51" spans="1:6" ht="33">
      <c r="B51" s="55" t="s">
        <v>0</v>
      </c>
      <c r="C51" s="53"/>
      <c r="D51" s="53"/>
      <c r="E51" s="257"/>
      <c r="F51" s="219"/>
    </row>
    <row r="52" spans="1:6" ht="53.25" customHeight="1">
      <c r="B52" s="55" t="s">
        <v>390</v>
      </c>
      <c r="C52" s="112"/>
      <c r="D52" s="53"/>
      <c r="E52" s="257"/>
      <c r="F52" s="219"/>
    </row>
    <row r="53" spans="1:6" ht="49.5">
      <c r="B53" s="55" t="s">
        <v>38</v>
      </c>
      <c r="C53" s="53"/>
      <c r="D53" s="53"/>
      <c r="E53" s="257"/>
      <c r="F53" s="219"/>
    </row>
    <row r="54" spans="1:6" ht="168.75" customHeight="1">
      <c r="B54" s="43" t="s">
        <v>384</v>
      </c>
      <c r="C54" s="43"/>
      <c r="D54" s="43"/>
      <c r="E54" s="257"/>
      <c r="F54" s="219"/>
    </row>
    <row r="55" spans="1:6" ht="82.5">
      <c r="B55" s="245" t="s">
        <v>404</v>
      </c>
      <c r="C55" s="43"/>
      <c r="D55" s="43"/>
      <c r="E55" s="257"/>
      <c r="F55" s="219"/>
    </row>
    <row r="56" spans="1:6" ht="51" customHeight="1">
      <c r="B56" s="55" t="s">
        <v>328</v>
      </c>
      <c r="C56" s="112"/>
      <c r="D56" s="53"/>
      <c r="E56" s="257"/>
      <c r="F56" s="219"/>
    </row>
    <row r="57" spans="1:6" ht="33">
      <c r="B57" s="55" t="s">
        <v>229</v>
      </c>
      <c r="C57" s="112"/>
      <c r="D57" s="53"/>
      <c r="E57" s="257"/>
      <c r="F57" s="219"/>
    </row>
    <row r="58" spans="1:6">
      <c r="B58" s="54" t="s">
        <v>155</v>
      </c>
      <c r="C58" s="53"/>
      <c r="D58" s="53"/>
      <c r="E58" s="257"/>
      <c r="F58" s="219"/>
    </row>
    <row r="59" spans="1:6" s="22" customFormat="1" ht="49.5">
      <c r="A59" s="67"/>
      <c r="B59" s="54" t="s">
        <v>355</v>
      </c>
      <c r="C59" s="53"/>
      <c r="D59" s="53"/>
      <c r="E59" s="257"/>
      <c r="F59" s="219"/>
    </row>
    <row r="60" spans="1:6" ht="183" customHeight="1">
      <c r="B60" s="55" t="s">
        <v>372</v>
      </c>
      <c r="C60" s="53"/>
      <c r="D60" s="53"/>
      <c r="E60" s="257"/>
      <c r="F60" s="219"/>
    </row>
    <row r="61" spans="1:6" ht="148.5">
      <c r="B61" s="55" t="s">
        <v>373</v>
      </c>
      <c r="C61" s="53"/>
      <c r="D61" s="53"/>
      <c r="E61" s="257"/>
      <c r="F61" s="219"/>
    </row>
    <row r="62" spans="1:6">
      <c r="B62" s="58" t="s">
        <v>368</v>
      </c>
      <c r="C62" s="53"/>
      <c r="D62" s="53"/>
      <c r="E62" s="257"/>
      <c r="F62" s="219"/>
    </row>
    <row r="63" spans="1:6" s="22" customFormat="1" ht="33">
      <c r="A63" s="67"/>
      <c r="B63" s="53" t="s">
        <v>374</v>
      </c>
      <c r="C63" s="53"/>
      <c r="D63" s="53"/>
      <c r="E63" s="257"/>
      <c r="F63" s="219"/>
    </row>
    <row r="64" spans="1:6" ht="33">
      <c r="B64" s="55" t="s">
        <v>375</v>
      </c>
      <c r="C64" s="54"/>
      <c r="D64" s="54"/>
      <c r="E64" s="257"/>
      <c r="F64" s="219"/>
    </row>
    <row r="65" spans="1:10" ht="34.5" customHeight="1">
      <c r="B65" s="55" t="s">
        <v>376</v>
      </c>
      <c r="C65" s="54"/>
      <c r="D65" s="54"/>
      <c r="E65" s="257"/>
      <c r="F65" s="219"/>
    </row>
    <row r="66" spans="1:10" s="22" customFormat="1" ht="69" customHeight="1">
      <c r="A66" s="67"/>
      <c r="B66" s="58" t="s">
        <v>369</v>
      </c>
      <c r="C66" s="53"/>
      <c r="D66" s="53"/>
      <c r="E66" s="257"/>
      <c r="F66" s="219"/>
    </row>
    <row r="67" spans="1:10" ht="33">
      <c r="B67" s="55" t="s">
        <v>156</v>
      </c>
      <c r="C67" s="53"/>
      <c r="D67" s="53"/>
      <c r="E67" s="257"/>
      <c r="F67" s="219"/>
    </row>
    <row r="68" spans="1:10">
      <c r="B68" s="49" t="s">
        <v>166</v>
      </c>
      <c r="C68" s="56"/>
      <c r="D68" s="56"/>
      <c r="E68" s="272"/>
      <c r="F68" s="219"/>
      <c r="G68" s="20"/>
      <c r="H68" s="20"/>
      <c r="I68" s="20"/>
      <c r="J68" s="20"/>
    </row>
    <row r="69" spans="1:10">
      <c r="A69" s="36" t="s">
        <v>216</v>
      </c>
      <c r="B69" s="57" t="s">
        <v>215</v>
      </c>
      <c r="C69" s="56"/>
      <c r="D69" s="56"/>
      <c r="E69" s="313"/>
      <c r="F69" s="219"/>
    </row>
    <row r="70" spans="1:10">
      <c r="A70" s="59"/>
      <c r="B70" s="312" t="s">
        <v>433</v>
      </c>
      <c r="C70" s="51"/>
      <c r="D70" s="114">
        <v>1</v>
      </c>
      <c r="E70" s="313"/>
      <c r="F70" s="219"/>
    </row>
    <row r="71" spans="1:10">
      <c r="A71" s="36" t="s">
        <v>217</v>
      </c>
      <c r="B71" s="57" t="s">
        <v>218</v>
      </c>
      <c r="C71" s="56"/>
      <c r="D71" s="56"/>
      <c r="E71" s="313"/>
      <c r="F71" s="219"/>
    </row>
    <row r="72" spans="1:10">
      <c r="A72" s="59"/>
      <c r="B72" s="312" t="s">
        <v>433</v>
      </c>
      <c r="C72" s="51"/>
      <c r="D72" s="114">
        <v>1</v>
      </c>
      <c r="E72" s="313"/>
      <c r="F72" s="219"/>
    </row>
    <row r="73" spans="1:10">
      <c r="B73" s="57"/>
      <c r="C73" s="56"/>
      <c r="D73" s="56"/>
      <c r="E73" s="257"/>
      <c r="F73" s="219"/>
    </row>
    <row r="74" spans="1:10">
      <c r="A74" s="113" t="s">
        <v>9</v>
      </c>
      <c r="B74" s="330" t="s">
        <v>41</v>
      </c>
      <c r="C74" s="330"/>
      <c r="D74" s="331"/>
      <c r="E74" s="257"/>
      <c r="F74" s="219"/>
    </row>
    <row r="75" spans="1:10" ht="84.75" customHeight="1">
      <c r="B75" s="48" t="s">
        <v>238</v>
      </c>
      <c r="C75" s="115"/>
      <c r="D75" s="55"/>
      <c r="E75" s="257"/>
      <c r="F75" s="219"/>
    </row>
    <row r="76" spans="1:10" ht="66">
      <c r="B76" s="48" t="s">
        <v>39</v>
      </c>
      <c r="C76" s="25"/>
      <c r="D76" s="53"/>
      <c r="E76" s="257"/>
      <c r="F76" s="219"/>
    </row>
    <row r="77" spans="1:10" ht="19.5" customHeight="1">
      <c r="B77" s="55" t="s">
        <v>179</v>
      </c>
      <c r="C77" s="53"/>
      <c r="D77" s="53"/>
      <c r="E77" s="257"/>
      <c r="F77" s="219"/>
    </row>
    <row r="78" spans="1:10" ht="51" customHeight="1">
      <c r="B78" s="48" t="s">
        <v>2</v>
      </c>
      <c r="C78" s="38"/>
      <c r="D78" s="53"/>
      <c r="E78" s="257"/>
      <c r="F78" s="219"/>
    </row>
    <row r="79" spans="1:10" ht="51.75" customHeight="1">
      <c r="B79" s="55" t="s">
        <v>336</v>
      </c>
      <c r="C79" s="38"/>
      <c r="D79" s="53"/>
      <c r="E79" s="257"/>
      <c r="F79" s="219"/>
    </row>
    <row r="80" spans="1:10" ht="148.5">
      <c r="B80" s="48" t="s">
        <v>385</v>
      </c>
      <c r="C80" s="48"/>
      <c r="D80" s="55"/>
      <c r="E80" s="257"/>
      <c r="F80" s="219"/>
    </row>
    <row r="81" spans="1:10" ht="49.5">
      <c r="B81" s="55" t="s">
        <v>163</v>
      </c>
      <c r="C81" s="53"/>
      <c r="D81" s="53"/>
      <c r="E81" s="257"/>
      <c r="F81" s="219"/>
    </row>
    <row r="82" spans="1:10" ht="33">
      <c r="B82" s="58" t="s">
        <v>330</v>
      </c>
      <c r="C82" s="53"/>
      <c r="D82" s="53"/>
      <c r="E82" s="257"/>
      <c r="F82" s="219"/>
    </row>
    <row r="83" spans="1:10" ht="33">
      <c r="B83" s="58" t="s">
        <v>230</v>
      </c>
      <c r="C83" s="112"/>
      <c r="D83" s="53"/>
      <c r="E83" s="257"/>
      <c r="F83" s="219"/>
    </row>
    <row r="84" spans="1:10">
      <c r="B84" s="49" t="s">
        <v>364</v>
      </c>
      <c r="C84" s="56"/>
      <c r="D84" s="56"/>
      <c r="E84" s="272"/>
      <c r="F84" s="219"/>
      <c r="G84" s="20"/>
      <c r="H84" s="20"/>
      <c r="I84" s="20"/>
      <c r="J84" s="20"/>
    </row>
    <row r="85" spans="1:10">
      <c r="A85" s="113" t="s">
        <v>210</v>
      </c>
      <c r="B85" s="35" t="s">
        <v>361</v>
      </c>
      <c r="D85" s="56"/>
      <c r="E85" s="313"/>
      <c r="F85" s="219"/>
    </row>
    <row r="86" spans="1:10">
      <c r="A86" s="316"/>
      <c r="B86" s="312" t="s">
        <v>435</v>
      </c>
      <c r="C86" s="51"/>
      <c r="D86" s="114">
        <v>2</v>
      </c>
      <c r="E86" s="313"/>
      <c r="F86" s="219"/>
    </row>
    <row r="87" spans="1:10">
      <c r="A87" s="113" t="s">
        <v>211</v>
      </c>
      <c r="B87" s="35" t="s">
        <v>455</v>
      </c>
      <c r="D87" s="56"/>
      <c r="E87" s="257"/>
      <c r="F87" s="219"/>
    </row>
    <row r="88" spans="1:10">
      <c r="A88" s="316"/>
      <c r="B88" s="312" t="s">
        <v>461</v>
      </c>
      <c r="C88" s="51"/>
      <c r="D88" s="114">
        <v>24</v>
      </c>
      <c r="E88" s="257"/>
      <c r="F88" s="219"/>
    </row>
    <row r="89" spans="1:10">
      <c r="A89" s="113" t="s">
        <v>445</v>
      </c>
      <c r="B89" s="35" t="s">
        <v>449</v>
      </c>
      <c r="D89" s="56"/>
      <c r="E89" s="257"/>
      <c r="F89" s="219"/>
    </row>
    <row r="90" spans="1:10">
      <c r="A90" s="316"/>
      <c r="B90" s="312" t="s">
        <v>436</v>
      </c>
      <c r="C90" s="51"/>
      <c r="D90" s="51"/>
      <c r="E90" s="257"/>
      <c r="F90" s="219"/>
    </row>
    <row r="91" spans="1:10" ht="84" customHeight="1">
      <c r="A91" s="113" t="s">
        <v>446</v>
      </c>
      <c r="B91" s="48" t="s">
        <v>450</v>
      </c>
      <c r="D91" s="56"/>
      <c r="E91" s="257"/>
      <c r="F91" s="219"/>
    </row>
    <row r="92" spans="1:10">
      <c r="A92" s="316"/>
      <c r="B92" s="312" t="s">
        <v>437</v>
      </c>
      <c r="C92" s="51"/>
      <c r="D92" s="51"/>
      <c r="E92" s="257"/>
      <c r="F92" s="219"/>
    </row>
    <row r="93" spans="1:10">
      <c r="A93" s="113" t="s">
        <v>447</v>
      </c>
      <c r="B93" s="35" t="s">
        <v>379</v>
      </c>
      <c r="D93" s="56"/>
      <c r="E93" s="257"/>
      <c r="F93" s="219"/>
    </row>
    <row r="94" spans="1:10">
      <c r="A94" s="59"/>
      <c r="B94" s="312" t="s">
        <v>434</v>
      </c>
      <c r="C94" s="51"/>
      <c r="D94" s="51">
        <v>1</v>
      </c>
      <c r="E94" s="257"/>
      <c r="F94" s="219"/>
    </row>
    <row r="95" spans="1:10">
      <c r="D95" s="56"/>
      <c r="E95" s="257"/>
      <c r="F95" s="219"/>
    </row>
    <row r="96" spans="1:10">
      <c r="A96" s="113" t="s">
        <v>1</v>
      </c>
      <c r="B96" s="54" t="s">
        <v>26</v>
      </c>
      <c r="C96" s="53"/>
      <c r="D96" s="53"/>
      <c r="E96" s="257"/>
      <c r="F96" s="219"/>
    </row>
    <row r="97" spans="1:6" ht="117.75" customHeight="1">
      <c r="B97" s="55" t="s">
        <v>338</v>
      </c>
      <c r="C97" s="112"/>
      <c r="D97" s="53"/>
      <c r="E97" s="257"/>
      <c r="F97" s="219"/>
    </row>
    <row r="98" spans="1:6">
      <c r="B98" s="58" t="s">
        <v>353</v>
      </c>
      <c r="C98" s="55"/>
      <c r="D98" s="55"/>
      <c r="E98" s="257"/>
      <c r="F98" s="219"/>
    </row>
    <row r="99" spans="1:6" ht="68.25" customHeight="1">
      <c r="B99" s="55" t="s">
        <v>344</v>
      </c>
      <c r="C99" s="112"/>
      <c r="D99" s="53"/>
      <c r="E99" s="257"/>
      <c r="F99" s="219"/>
    </row>
    <row r="100" spans="1:6" ht="100.5" customHeight="1">
      <c r="B100" s="55" t="s">
        <v>340</v>
      </c>
      <c r="C100" s="112"/>
      <c r="D100" s="53"/>
      <c r="E100" s="257"/>
      <c r="F100" s="219"/>
    </row>
    <row r="101" spans="1:6" ht="66.75" customHeight="1">
      <c r="B101" s="55" t="s">
        <v>341</v>
      </c>
      <c r="C101" s="112"/>
      <c r="D101" s="53"/>
      <c r="E101" s="257"/>
      <c r="F101" s="219"/>
    </row>
    <row r="102" spans="1:6" ht="49.5">
      <c r="B102" s="55" t="s">
        <v>342</v>
      </c>
      <c r="C102" s="112"/>
      <c r="D102" s="53"/>
      <c r="E102" s="257"/>
      <c r="F102" s="219"/>
    </row>
    <row r="103" spans="1:6" ht="84.75" customHeight="1">
      <c r="B103" s="55" t="s">
        <v>42</v>
      </c>
      <c r="C103" s="53"/>
      <c r="D103" s="53"/>
      <c r="E103" s="257"/>
      <c r="F103" s="219"/>
    </row>
    <row r="104" spans="1:6">
      <c r="B104" s="55" t="s">
        <v>386</v>
      </c>
      <c r="C104" s="116"/>
      <c r="D104" s="56"/>
      <c r="E104" s="257"/>
      <c r="F104" s="219"/>
    </row>
    <row r="105" spans="1:6">
      <c r="B105" s="309" t="s">
        <v>430</v>
      </c>
      <c r="C105" s="53"/>
      <c r="D105" s="53"/>
      <c r="E105" s="257"/>
      <c r="F105" s="219"/>
    </row>
    <row r="106" spans="1:6">
      <c r="B106" s="44" t="s">
        <v>165</v>
      </c>
      <c r="C106" s="64"/>
      <c r="D106" s="54"/>
      <c r="E106" s="257"/>
      <c r="F106" s="219"/>
    </row>
    <row r="107" spans="1:6">
      <c r="B107" s="49" t="s">
        <v>170</v>
      </c>
      <c r="D107" s="56"/>
      <c r="E107" s="257"/>
      <c r="F107" s="219"/>
    </row>
    <row r="108" spans="1:6">
      <c r="A108" s="113" t="s">
        <v>158</v>
      </c>
      <c r="B108" s="35" t="s">
        <v>456</v>
      </c>
      <c r="D108" s="56"/>
      <c r="E108" s="257"/>
      <c r="F108" s="219"/>
    </row>
    <row r="109" spans="1:6">
      <c r="A109" s="316"/>
      <c r="B109" s="312" t="s">
        <v>435</v>
      </c>
      <c r="C109" s="51"/>
      <c r="D109" s="114">
        <v>2</v>
      </c>
      <c r="E109" s="257"/>
      <c r="F109" s="219"/>
    </row>
    <row r="110" spans="1:6">
      <c r="A110" s="113" t="s">
        <v>159</v>
      </c>
      <c r="B110" s="35" t="s">
        <v>457</v>
      </c>
      <c r="D110" s="56"/>
      <c r="E110" s="257"/>
      <c r="F110" s="219"/>
    </row>
    <row r="111" spans="1:6">
      <c r="A111" s="316"/>
      <c r="B111" s="312" t="s">
        <v>435</v>
      </c>
      <c r="C111" s="51"/>
      <c r="D111" s="114">
        <v>12</v>
      </c>
      <c r="E111" s="257"/>
      <c r="F111" s="219"/>
    </row>
    <row r="112" spans="1:6">
      <c r="D112" s="56"/>
      <c r="E112" s="257"/>
      <c r="F112" s="219"/>
    </row>
    <row r="113" spans="1:6">
      <c r="A113" s="113" t="s">
        <v>10</v>
      </c>
      <c r="B113" s="54" t="s">
        <v>164</v>
      </c>
      <c r="C113" s="53"/>
      <c r="D113" s="53"/>
      <c r="E113" s="257"/>
      <c r="F113" s="219"/>
    </row>
    <row r="114" spans="1:6">
      <c r="B114" s="55" t="s">
        <v>386</v>
      </c>
      <c r="C114" s="116"/>
      <c r="D114" s="56"/>
      <c r="E114" s="257"/>
      <c r="F114" s="219"/>
    </row>
    <row r="115" spans="1:6" ht="132.75" customHeight="1">
      <c r="B115" s="55" t="s">
        <v>429</v>
      </c>
      <c r="C115" s="116"/>
      <c r="D115" s="56"/>
      <c r="E115" s="257"/>
      <c r="F115" s="219"/>
    </row>
    <row r="116" spans="1:6" ht="67.5" customHeight="1">
      <c r="B116" s="244" t="s">
        <v>387</v>
      </c>
      <c r="C116" s="53"/>
      <c r="D116" s="53"/>
      <c r="E116" s="257"/>
      <c r="F116" s="219"/>
    </row>
    <row r="117" spans="1:6" ht="84" customHeight="1">
      <c r="B117" s="55" t="s">
        <v>388</v>
      </c>
      <c r="C117" s="53"/>
      <c r="D117" s="53"/>
      <c r="E117" s="257"/>
      <c r="F117" s="219"/>
    </row>
    <row r="118" spans="1:6" ht="49.5">
      <c r="B118" s="55" t="s">
        <v>236</v>
      </c>
      <c r="C118" s="53"/>
      <c r="D118" s="53"/>
      <c r="E118" s="257"/>
      <c r="F118" s="219"/>
    </row>
    <row r="119" spans="1:6" ht="166.5" customHeight="1">
      <c r="B119" s="55" t="s">
        <v>345</v>
      </c>
      <c r="C119" s="112"/>
      <c r="D119" s="53"/>
      <c r="E119" s="257"/>
      <c r="F119" s="219"/>
    </row>
    <row r="120" spans="1:6" ht="35.25" customHeight="1">
      <c r="B120" s="55" t="s">
        <v>223</v>
      </c>
      <c r="C120" s="53"/>
      <c r="D120" s="53"/>
      <c r="E120" s="257"/>
      <c r="F120" s="219"/>
    </row>
    <row r="121" spans="1:6">
      <c r="B121" s="309" t="s">
        <v>430</v>
      </c>
      <c r="C121" s="53"/>
      <c r="D121" s="53"/>
      <c r="E121" s="257"/>
      <c r="F121" s="219"/>
    </row>
    <row r="122" spans="1:6" ht="33">
      <c r="B122" s="58" t="s">
        <v>354</v>
      </c>
      <c r="C122" s="63"/>
      <c r="D122" s="63"/>
      <c r="E122" s="257"/>
      <c r="F122" s="219"/>
    </row>
    <row r="123" spans="1:6" s="3" customFormat="1" ht="33.75" customHeight="1">
      <c r="A123" s="31"/>
      <c r="B123" s="55" t="s">
        <v>397</v>
      </c>
      <c r="C123" s="112"/>
      <c r="D123" s="53"/>
      <c r="E123" s="257"/>
      <c r="F123" s="219"/>
    </row>
    <row r="124" spans="1:6" s="3" customFormat="1" ht="33.75" customHeight="1">
      <c r="A124" s="31"/>
      <c r="B124" s="55" t="s">
        <v>398</v>
      </c>
      <c r="C124" s="112"/>
      <c r="D124" s="53"/>
      <c r="E124" s="257"/>
      <c r="F124" s="219"/>
    </row>
    <row r="125" spans="1:6">
      <c r="B125" s="49" t="s">
        <v>166</v>
      </c>
      <c r="D125" s="56"/>
      <c r="E125" s="257"/>
      <c r="F125" s="219"/>
    </row>
    <row r="126" spans="1:6">
      <c r="B126" s="35" t="s">
        <v>366</v>
      </c>
      <c r="D126" s="56"/>
      <c r="E126" s="313"/>
      <c r="F126" s="219"/>
    </row>
    <row r="127" spans="1:6">
      <c r="A127" s="59"/>
      <c r="B127" s="312" t="s">
        <v>434</v>
      </c>
      <c r="C127" s="51"/>
      <c r="D127" s="114">
        <v>1</v>
      </c>
      <c r="E127" s="313"/>
      <c r="F127" s="219"/>
    </row>
    <row r="128" spans="1:6">
      <c r="B128" s="65"/>
      <c r="D128" s="56"/>
      <c r="E128" s="257"/>
      <c r="F128" s="219"/>
    </row>
    <row r="129" spans="1:10">
      <c r="A129" s="113" t="s">
        <v>28</v>
      </c>
      <c r="B129" s="44" t="s">
        <v>3</v>
      </c>
      <c r="C129" s="38"/>
      <c r="D129" s="53"/>
      <c r="E129" s="257"/>
      <c r="F129" s="219"/>
    </row>
    <row r="130" spans="1:10" ht="81.75" customHeight="1">
      <c r="B130" s="55" t="s">
        <v>346</v>
      </c>
      <c r="C130" s="53"/>
      <c r="D130" s="53"/>
      <c r="E130" s="257"/>
      <c r="F130" s="219"/>
    </row>
    <row r="131" spans="1:10" ht="33">
      <c r="B131" s="53" t="s">
        <v>224</v>
      </c>
      <c r="C131" s="38"/>
      <c r="D131" s="53"/>
      <c r="E131" s="257"/>
      <c r="F131" s="219"/>
    </row>
    <row r="132" spans="1:10">
      <c r="B132" s="49" t="s">
        <v>166</v>
      </c>
      <c r="C132" s="56"/>
      <c r="D132" s="56"/>
      <c r="E132" s="313"/>
      <c r="F132" s="219"/>
    </row>
    <row r="133" spans="1:10">
      <c r="A133" s="59"/>
      <c r="B133" s="312" t="s">
        <v>434</v>
      </c>
      <c r="C133" s="51"/>
      <c r="D133" s="114">
        <v>1</v>
      </c>
      <c r="E133" s="313"/>
      <c r="F133" s="219"/>
    </row>
    <row r="134" spans="1:10">
      <c r="B134" s="66"/>
      <c r="C134" s="56"/>
      <c r="D134" s="56"/>
      <c r="E134" s="257"/>
      <c r="F134" s="219"/>
    </row>
    <row r="135" spans="1:10">
      <c r="A135" s="113" t="s">
        <v>11</v>
      </c>
      <c r="B135" s="54" t="s">
        <v>173</v>
      </c>
      <c r="C135" s="53"/>
      <c r="D135" s="53"/>
      <c r="E135" s="257"/>
      <c r="F135" s="219"/>
    </row>
    <row r="136" spans="1:10">
      <c r="B136" s="53" t="s">
        <v>40</v>
      </c>
      <c r="C136" s="56"/>
      <c r="D136" s="56"/>
      <c r="E136" s="257"/>
      <c r="F136" s="219"/>
    </row>
    <row r="137" spans="1:10">
      <c r="B137" s="49" t="s">
        <v>166</v>
      </c>
      <c r="D137" s="56"/>
      <c r="E137" s="313"/>
      <c r="F137" s="219"/>
    </row>
    <row r="138" spans="1:10">
      <c r="A138" s="59"/>
      <c r="B138" s="312" t="s">
        <v>434</v>
      </c>
      <c r="C138" s="51"/>
      <c r="D138" s="114">
        <v>1</v>
      </c>
      <c r="E138" s="313"/>
      <c r="F138" s="219"/>
    </row>
    <row r="139" spans="1:10">
      <c r="D139" s="56"/>
      <c r="E139" s="257"/>
      <c r="F139" s="219"/>
    </row>
    <row r="140" spans="1:10">
      <c r="A140" s="113" t="s">
        <v>12</v>
      </c>
      <c r="B140" s="54" t="s">
        <v>174</v>
      </c>
      <c r="C140" s="53"/>
      <c r="D140" s="53"/>
      <c r="E140" s="257"/>
      <c r="F140" s="219"/>
    </row>
    <row r="141" spans="1:10" ht="132.75" customHeight="1">
      <c r="B141" s="55" t="s">
        <v>389</v>
      </c>
      <c r="C141" s="112"/>
      <c r="D141" s="53"/>
      <c r="E141" s="257"/>
      <c r="F141" s="219"/>
    </row>
    <row r="142" spans="1:10">
      <c r="B142" s="49" t="s">
        <v>166</v>
      </c>
      <c r="D142" s="56"/>
      <c r="E142" s="313"/>
      <c r="F142" s="219"/>
    </row>
    <row r="143" spans="1:10">
      <c r="A143" s="59"/>
      <c r="B143" s="312" t="s">
        <v>434</v>
      </c>
      <c r="C143" s="51"/>
      <c r="D143" s="114">
        <v>1</v>
      </c>
      <c r="E143" s="313"/>
      <c r="F143" s="219"/>
      <c r="G143" s="20"/>
      <c r="H143" s="20"/>
      <c r="I143" s="20"/>
      <c r="J143" s="20"/>
    </row>
    <row r="144" spans="1:10">
      <c r="B144" s="57"/>
      <c r="C144" s="56"/>
      <c r="D144" s="56"/>
      <c r="E144" s="257"/>
      <c r="F144" s="219"/>
    </row>
    <row r="145" spans="1:6">
      <c r="A145" s="318" t="s">
        <v>16</v>
      </c>
      <c r="B145" s="68" t="s">
        <v>18</v>
      </c>
      <c r="C145" s="56"/>
      <c r="D145" s="56"/>
      <c r="E145" s="257"/>
      <c r="F145" s="219"/>
    </row>
    <row r="146" spans="1:6">
      <c r="A146" s="67"/>
      <c r="B146" s="57" t="s">
        <v>176</v>
      </c>
      <c r="C146" s="56"/>
      <c r="D146" s="56"/>
      <c r="E146" s="257"/>
      <c r="F146" s="219"/>
    </row>
    <row r="147" spans="1:6">
      <c r="A147" s="67"/>
      <c r="B147" s="49" t="s">
        <v>166</v>
      </c>
      <c r="D147" s="56"/>
      <c r="E147" s="313"/>
      <c r="F147" s="219"/>
    </row>
    <row r="148" spans="1:6">
      <c r="A148" s="59"/>
      <c r="B148" s="312" t="s">
        <v>434</v>
      </c>
      <c r="C148" s="51"/>
      <c r="D148" s="114">
        <v>1</v>
      </c>
      <c r="E148" s="313"/>
      <c r="F148" s="219"/>
    </row>
    <row r="149" spans="1:6">
      <c r="A149" s="67"/>
      <c r="B149" s="57"/>
      <c r="C149" s="56"/>
      <c r="D149" s="56"/>
      <c r="E149" s="56"/>
      <c r="F149" s="219"/>
    </row>
    <row r="150" spans="1:6">
      <c r="A150" s="113" t="s">
        <v>29</v>
      </c>
      <c r="B150" s="54" t="s">
        <v>175</v>
      </c>
      <c r="C150" s="53"/>
      <c r="D150" s="53"/>
      <c r="E150" s="257"/>
      <c r="F150" s="219"/>
    </row>
    <row r="151" spans="1:6" ht="21" customHeight="1">
      <c r="B151" s="55" t="s">
        <v>5</v>
      </c>
      <c r="C151" s="56"/>
      <c r="D151" s="56"/>
      <c r="E151" s="257"/>
      <c r="F151" s="219"/>
    </row>
    <row r="152" spans="1:6">
      <c r="B152" s="49" t="s">
        <v>166</v>
      </c>
      <c r="D152" s="56"/>
      <c r="E152" s="313"/>
      <c r="F152" s="219"/>
    </row>
    <row r="153" spans="1:6">
      <c r="A153" s="59"/>
      <c r="B153" s="312" t="s">
        <v>434</v>
      </c>
      <c r="C153" s="51"/>
      <c r="D153" s="114">
        <v>1</v>
      </c>
      <c r="E153" s="313"/>
      <c r="F153" s="219"/>
    </row>
    <row r="154" spans="1:6">
      <c r="A154" s="67"/>
      <c r="B154" s="57"/>
      <c r="C154" s="56"/>
      <c r="D154" s="56"/>
      <c r="E154" s="257"/>
      <c r="F154" s="219"/>
    </row>
    <row r="155" spans="1:6">
      <c r="A155" s="113" t="s">
        <v>17</v>
      </c>
      <c r="B155" s="54" t="s">
        <v>239</v>
      </c>
      <c r="C155" s="53"/>
      <c r="D155" s="53"/>
      <c r="E155" s="257"/>
      <c r="F155" s="219"/>
    </row>
    <row r="156" spans="1:6" ht="134.25" customHeight="1">
      <c r="B156" s="55" t="s">
        <v>332</v>
      </c>
      <c r="C156" s="56"/>
      <c r="D156" s="56"/>
      <c r="E156" s="313"/>
      <c r="F156" s="219"/>
    </row>
    <row r="157" spans="1:6">
      <c r="A157" s="59"/>
      <c r="B157" s="312" t="s">
        <v>435</v>
      </c>
      <c r="C157" s="51"/>
      <c r="D157" s="114">
        <v>1</v>
      </c>
      <c r="E157" s="313"/>
      <c r="F157" s="219"/>
    </row>
    <row r="158" spans="1:6" ht="17.25" thickBot="1">
      <c r="A158" s="277"/>
      <c r="B158" s="278"/>
      <c r="C158" s="279"/>
      <c r="D158" s="279"/>
      <c r="E158" s="280"/>
      <c r="F158" s="281"/>
    </row>
    <row r="159" spans="1:6" ht="18" thickTop="1" thickBot="1">
      <c r="A159" s="284"/>
      <c r="B159" s="285"/>
      <c r="C159" s="286"/>
      <c r="D159" s="275" t="s">
        <v>409</v>
      </c>
      <c r="E159" s="276" t="s">
        <v>410</v>
      </c>
      <c r="F159" s="276" t="s">
        <v>408</v>
      </c>
    </row>
    <row r="160" spans="1:6" ht="18" thickTop="1" thickBot="1">
      <c r="A160" s="74"/>
      <c r="B160" s="282" t="s">
        <v>177</v>
      </c>
      <c r="C160" s="283" t="s">
        <v>405</v>
      </c>
      <c r="D160" s="319">
        <v>3</v>
      </c>
      <c r="E160" s="356"/>
      <c r="F160" s="71">
        <f>D160*E160</f>
        <v>0</v>
      </c>
    </row>
    <row r="164" spans="2:2">
      <c r="B164" s="53"/>
    </row>
  </sheetData>
  <sheetProtection algorithmName="SHA-512" hashValue="vQId/gmmf+At0XzHc2BiVGfTqniJsz+bQjcThAI6vquoEEPyNiYkrDB2B/fxawohBqSnXxV928cIIgR1pyG00A==" saltValue="bSNkgpx3tlW2VmASAILShQ==" spinCount="100000" sheet="1" objects="1" scenarios="1"/>
  <customSheetViews>
    <customSheetView guid="{BD68833A-EA0E-4D68-A57B-EE2C6FFA1345}" showPageBreaks="1" printArea="1" view="pageBreakPreview" topLeftCell="A25">
      <selection activeCell="B149" sqref="B149"/>
      <rowBreaks count="10" manualBreakCount="10">
        <brk id="23" max="6" man="1"/>
        <brk id="37" max="6" man="1"/>
        <brk id="46" max="6" man="1"/>
        <brk id="65" max="6" man="1"/>
        <brk id="79" max="6" man="1"/>
        <brk id="98" max="6" man="1"/>
        <brk id="113" max="6" man="1"/>
        <brk id="119" max="6" man="1"/>
        <brk id="125" max="6" man="1"/>
        <brk id="155" max="6" man="1"/>
      </rowBreaks>
      <pageMargins left="0.98425196850393704" right="0.19685039370078741" top="0.39370078740157483" bottom="0.39370078740157483" header="0" footer="0"/>
      <pageSetup paperSize="9" scale="84" orientation="landscape" r:id="rId1"/>
      <headerFooter alignWithMargins="0"/>
    </customSheetView>
    <customSheetView guid="{304FC4AE-F010-433C-927B-C57B0EF92030}" showPageBreaks="1" printArea="1" view="pageBreakPreview">
      <selection activeCell="T42" sqref="T42"/>
      <rowBreaks count="11" manualBreakCount="11">
        <brk id="25" max="17" man="1"/>
        <brk id="35" max="17" man="1"/>
        <brk id="49" max="17" man="1"/>
        <brk id="57" max="17" man="1"/>
        <brk id="71" max="17" man="1"/>
        <brk id="81" max="17" man="1"/>
        <brk id="86" max="17" man="1"/>
        <brk id="93" max="17" man="1"/>
        <brk id="96" max="17" man="1"/>
        <brk id="108" max="17" man="1"/>
        <brk id="128" max="17" man="1"/>
      </rowBreaks>
      <pageMargins left="0.98425196850393704" right="0.19685039370078741" top="0.39370078740157483" bottom="0.39370078740157483" header="0" footer="0"/>
      <pageSetup paperSize="9" orientation="portrait" r:id="rId2"/>
      <headerFooter alignWithMargins="0"/>
    </customSheetView>
    <customSheetView guid="{8D7D9D4E-BAAC-4143-BD84-0A4557549DB0}" showPageBreaks="1" printArea="1" view="pageBreakPreview" topLeftCell="A94">
      <selection activeCell="K94" sqref="K94"/>
      <rowBreaks count="11" manualBreakCount="11">
        <brk id="25" max="7" man="1"/>
        <brk id="35" max="7" man="1"/>
        <brk id="47" max="7" man="1"/>
        <brk id="57" max="7" man="1"/>
        <brk id="71" max="7" man="1"/>
        <brk id="81" max="7" man="1"/>
        <brk id="86" max="7" man="1"/>
        <brk id="93" max="7" man="1"/>
        <brk id="96" max="7" man="1"/>
        <brk id="108" max="7" man="1"/>
        <brk id="128" max="7" man="1"/>
      </rowBreaks>
      <pageMargins left="0.98425196850393704" right="0.19685039370078741" top="0.39370078740157483" bottom="0.39370078740157483" header="0" footer="0"/>
      <pageSetup paperSize="9" orientation="portrait" r:id="rId3"/>
      <headerFooter alignWithMargins="0"/>
    </customSheetView>
    <customSheetView guid="{AD1411B7-9A92-4ED8-AEA5-C82F919F9E0A}" showPageBreaks="1" printArea="1" view="pageBreakPreview">
      <selection activeCell="E121" sqref="E121"/>
      <rowBreaks count="11" manualBreakCount="11">
        <brk id="25" max="7" man="1"/>
        <brk id="35" max="7" man="1"/>
        <brk id="47" max="7" man="1"/>
        <brk id="57" max="7" man="1"/>
        <brk id="71" max="7" man="1"/>
        <brk id="81" max="7" man="1"/>
        <brk id="86" max="7" man="1"/>
        <brk id="93" max="7" man="1"/>
        <brk id="96" max="7" man="1"/>
        <brk id="108" max="7" man="1"/>
        <brk id="128" max="7" man="1"/>
      </rowBreaks>
      <pageMargins left="0.98425196850393704" right="0.19685039370078741" top="0.39370078740157483" bottom="0.39370078740157483" header="0" footer="0"/>
      <pageSetup paperSize="9" scale="95" orientation="portrait" r:id="rId4"/>
      <headerFooter alignWithMargins="0"/>
    </customSheetView>
  </customSheetViews>
  <mergeCells count="1">
    <mergeCell ref="B74:D74"/>
  </mergeCells>
  <phoneticPr fontId="0" type="noConversion"/>
  <pageMargins left="0.98425196850393704" right="0.19685039370078741" top="0.39370078740157483" bottom="0.39370078740157483" header="0" footer="0"/>
  <pageSetup paperSize="9" scale="67" orientation="landscape" r:id="rId5"/>
  <headerFooter alignWithMargins="0"/>
  <rowBreaks count="9" manualBreakCount="9">
    <brk id="24" max="6" man="1"/>
    <brk id="37" max="6" man="1"/>
    <brk id="46" max="6" man="1"/>
    <brk id="57" max="6" man="1"/>
    <brk id="73" max="6" man="1"/>
    <brk id="95" max="6" man="1"/>
    <brk id="112" max="6" man="1"/>
    <brk id="127" max="6" man="1"/>
    <brk id="154"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4"/>
  <sheetViews>
    <sheetView view="pageBreakPreview" zoomScaleSheetLayoutView="100" workbookViewId="0">
      <selection activeCell="B156" sqref="B156"/>
    </sheetView>
  </sheetViews>
  <sheetFormatPr defaultRowHeight="16.5"/>
  <cols>
    <col min="1" max="1" width="4.42578125" style="36" customWidth="1"/>
    <col min="2" max="2" width="98.85546875" style="35" customWidth="1"/>
    <col min="3" max="3" width="9.42578125" style="33" customWidth="1"/>
    <col min="4" max="4" width="8.7109375" style="33" customWidth="1"/>
    <col min="5" max="5" width="12.7109375" style="255" customWidth="1"/>
    <col min="6" max="6" width="14.7109375" style="70" customWidth="1"/>
    <col min="7" max="7" width="2" style="19" customWidth="1"/>
    <col min="8" max="16384" width="9.140625" style="19"/>
  </cols>
  <sheetData>
    <row r="1" spans="1:6">
      <c r="A1" s="113" t="s">
        <v>198</v>
      </c>
      <c r="B1" s="314" t="s">
        <v>438</v>
      </c>
    </row>
    <row r="2" spans="1:6">
      <c r="B2" s="72" t="s">
        <v>453</v>
      </c>
    </row>
    <row r="4" spans="1:6">
      <c r="B4" s="310" t="s">
        <v>14</v>
      </c>
    </row>
    <row r="5" spans="1:6" ht="168" customHeight="1">
      <c r="B5" s="48" t="s">
        <v>335</v>
      </c>
      <c r="C5" s="27"/>
    </row>
    <row r="6" spans="1:6" ht="50.25" customHeight="1">
      <c r="B6" s="48" t="s">
        <v>152</v>
      </c>
    </row>
    <row r="7" spans="1:6" ht="33.75" customHeight="1">
      <c r="B7" s="48" t="s">
        <v>133</v>
      </c>
      <c r="C7" s="38"/>
      <c r="D7" s="38"/>
      <c r="E7" s="25"/>
      <c r="F7" s="25"/>
    </row>
    <row r="8" spans="1:6" ht="15" customHeight="1">
      <c r="B8" s="310" t="s">
        <v>143</v>
      </c>
      <c r="C8" s="39"/>
      <c r="D8" s="39"/>
    </row>
    <row r="9" spans="1:6">
      <c r="B9" s="35" t="s">
        <v>144</v>
      </c>
      <c r="C9" s="26">
        <v>2500</v>
      </c>
      <c r="D9" s="40" t="s">
        <v>46</v>
      </c>
      <c r="E9" s="256"/>
      <c r="F9" s="111"/>
    </row>
    <row r="10" spans="1:6" ht="50.25" customHeight="1">
      <c r="B10" s="48" t="s">
        <v>383</v>
      </c>
    </row>
    <row r="11" spans="1:6">
      <c r="B11" s="35" t="s">
        <v>145</v>
      </c>
      <c r="C11" s="27">
        <v>36.14</v>
      </c>
      <c r="D11" s="30" t="s">
        <v>44</v>
      </c>
      <c r="E11" s="30"/>
    </row>
    <row r="12" spans="1:6" ht="18" customHeight="1">
      <c r="B12" s="35" t="s">
        <v>146</v>
      </c>
      <c r="C12" s="27">
        <v>2</v>
      </c>
      <c r="D12" s="40" t="s">
        <v>45</v>
      </c>
      <c r="E12" s="40"/>
    </row>
    <row r="13" spans="1:6">
      <c r="B13" s="35" t="s">
        <v>147</v>
      </c>
      <c r="C13" s="28">
        <v>11</v>
      </c>
      <c r="D13" s="30"/>
      <c r="E13" s="30"/>
    </row>
    <row r="14" spans="1:6">
      <c r="B14" s="35" t="s">
        <v>148</v>
      </c>
      <c r="C14" s="29" t="s">
        <v>33</v>
      </c>
      <c r="D14" s="30"/>
      <c r="E14" s="30"/>
    </row>
    <row r="15" spans="1:6">
      <c r="B15" s="35" t="s">
        <v>153</v>
      </c>
      <c r="C15" s="29" t="s">
        <v>34</v>
      </c>
      <c r="D15" s="30"/>
      <c r="E15" s="30"/>
    </row>
    <row r="16" spans="1:6">
      <c r="B16" s="35" t="s">
        <v>154</v>
      </c>
      <c r="C16" s="29" t="s">
        <v>35</v>
      </c>
      <c r="D16" s="30"/>
      <c r="E16" s="30"/>
    </row>
    <row r="17" spans="1:6">
      <c r="B17" s="310" t="s">
        <v>15</v>
      </c>
      <c r="C17" s="30"/>
      <c r="D17" s="30"/>
      <c r="E17" s="30"/>
    </row>
    <row r="18" spans="1:6">
      <c r="B18" s="30" t="s">
        <v>36</v>
      </c>
      <c r="C18" s="30"/>
      <c r="D18" s="30"/>
      <c r="E18" s="30"/>
    </row>
    <row r="19" spans="1:6" ht="33">
      <c r="B19" s="35" t="s">
        <v>43</v>
      </c>
      <c r="C19" s="27" t="s">
        <v>48</v>
      </c>
      <c r="D19" s="40" t="s">
        <v>47</v>
      </c>
      <c r="E19" s="40"/>
    </row>
    <row r="20" spans="1:6">
      <c r="B20" s="35" t="s">
        <v>141</v>
      </c>
      <c r="C20" s="28">
        <v>2550</v>
      </c>
      <c r="D20" s="40" t="s">
        <v>47</v>
      </c>
      <c r="E20" s="40"/>
    </row>
    <row r="21" spans="1:6">
      <c r="B21" s="35" t="s">
        <v>142</v>
      </c>
      <c r="C21" s="28">
        <v>4900</v>
      </c>
      <c r="D21" s="40" t="s">
        <v>47</v>
      </c>
      <c r="E21" s="40"/>
    </row>
    <row r="22" spans="1:6">
      <c r="B22" s="310" t="s">
        <v>150</v>
      </c>
      <c r="C22" s="30"/>
      <c r="D22" s="30"/>
      <c r="E22" s="30"/>
    </row>
    <row r="23" spans="1:6">
      <c r="B23" s="41" t="s">
        <v>149</v>
      </c>
      <c r="C23" s="28" t="s">
        <v>4</v>
      </c>
      <c r="D23" s="30" t="s">
        <v>49</v>
      </c>
      <c r="E23" s="30"/>
    </row>
    <row r="24" spans="1:6">
      <c r="B24" s="310" t="s">
        <v>363</v>
      </c>
      <c r="D24" s="28"/>
      <c r="E24" s="30"/>
    </row>
    <row r="25" spans="1:6">
      <c r="B25" s="42" t="s">
        <v>151</v>
      </c>
      <c r="C25" s="28"/>
      <c r="E25" s="28"/>
    </row>
    <row r="26" spans="1:6" ht="97.5" customHeight="1">
      <c r="B26" s="43" t="s">
        <v>356</v>
      </c>
      <c r="C26" s="28"/>
      <c r="E26" s="28"/>
    </row>
    <row r="27" spans="1:6">
      <c r="B27" s="43" t="s">
        <v>213</v>
      </c>
      <c r="C27" s="28"/>
      <c r="E27" s="28"/>
    </row>
    <row r="28" spans="1:6" ht="35.25" customHeight="1">
      <c r="B28" s="43" t="s">
        <v>214</v>
      </c>
      <c r="C28" s="28"/>
      <c r="E28" s="28"/>
    </row>
    <row r="29" spans="1:6" ht="33">
      <c r="B29" s="55" t="s">
        <v>230</v>
      </c>
      <c r="C29" s="53"/>
      <c r="D29" s="53"/>
      <c r="E29" s="257"/>
      <c r="F29" s="219"/>
    </row>
    <row r="30" spans="1:6">
      <c r="B30" s="44" t="s">
        <v>18</v>
      </c>
      <c r="C30" s="28"/>
      <c r="E30" s="28"/>
    </row>
    <row r="31" spans="1:6" ht="49.5" customHeight="1">
      <c r="B31" s="43" t="s">
        <v>231</v>
      </c>
      <c r="C31" s="28"/>
      <c r="E31" s="28"/>
    </row>
    <row r="32" spans="1:6" s="120" customFormat="1">
      <c r="A32" s="113"/>
      <c r="B32" s="44" t="s">
        <v>219</v>
      </c>
      <c r="C32" s="28"/>
      <c r="D32" s="33"/>
      <c r="E32" s="117"/>
      <c r="F32" s="111"/>
    </row>
    <row r="33" spans="1:10" s="120" customFormat="1" ht="66">
      <c r="A33" s="113"/>
      <c r="B33" s="44" t="s">
        <v>329</v>
      </c>
      <c r="C33" s="28"/>
      <c r="D33" s="33"/>
      <c r="E33" s="117"/>
      <c r="F33" s="111"/>
    </row>
    <row r="34" spans="1:10" s="120" customFormat="1" ht="33">
      <c r="A34" s="113"/>
      <c r="B34" s="38" t="s">
        <v>220</v>
      </c>
      <c r="C34" s="28"/>
      <c r="D34" s="33"/>
      <c r="E34" s="117"/>
      <c r="F34" s="111"/>
    </row>
    <row r="35" spans="1:10" s="120" customFormat="1" ht="183.75" customHeight="1">
      <c r="A35" s="113"/>
      <c r="B35" s="48" t="s">
        <v>327</v>
      </c>
      <c r="C35" s="28"/>
      <c r="D35" s="33"/>
      <c r="E35" s="117"/>
      <c r="F35" s="111"/>
    </row>
    <row r="36" spans="1:10" ht="119.25" customHeight="1">
      <c r="B36" s="55" t="s">
        <v>357</v>
      </c>
      <c r="C36" s="28"/>
      <c r="E36" s="28"/>
    </row>
    <row r="37" spans="1:10">
      <c r="B37" s="309" t="s">
        <v>428</v>
      </c>
      <c r="C37" s="28"/>
      <c r="E37" s="28"/>
      <c r="F37" s="273"/>
    </row>
    <row r="38" spans="1:10">
      <c r="B38" s="41"/>
      <c r="C38" s="274"/>
      <c r="D38" s="274"/>
      <c r="E38" s="28"/>
    </row>
    <row r="39" spans="1:10" ht="20.25" customHeight="1">
      <c r="A39" s="73"/>
      <c r="B39" s="47"/>
      <c r="C39" s="38"/>
      <c r="D39" s="38"/>
      <c r="E39" s="271"/>
      <c r="F39" s="271"/>
    </row>
    <row r="40" spans="1:10">
      <c r="A40" s="36" t="s">
        <v>7</v>
      </c>
      <c r="B40" s="52" t="s">
        <v>168</v>
      </c>
      <c r="C40" s="38"/>
      <c r="D40" s="38"/>
      <c r="E40" s="271"/>
      <c r="F40" s="271"/>
    </row>
    <row r="41" spans="1:10" ht="68.25" customHeight="1">
      <c r="B41" s="48" t="s">
        <v>333</v>
      </c>
      <c r="C41" s="38"/>
      <c r="D41" s="38"/>
      <c r="E41" s="271"/>
      <c r="F41" s="271"/>
    </row>
    <row r="42" spans="1:10" ht="49.5">
      <c r="B42" s="48" t="s">
        <v>232</v>
      </c>
      <c r="C42" s="38"/>
      <c r="D42" s="38"/>
      <c r="E42" s="271"/>
      <c r="F42" s="271"/>
    </row>
    <row r="43" spans="1:10" ht="87.75" customHeight="1">
      <c r="B43" s="48" t="s">
        <v>233</v>
      </c>
      <c r="C43" s="38"/>
      <c r="D43" s="38"/>
      <c r="E43" s="271"/>
      <c r="F43" s="271"/>
    </row>
    <row r="44" spans="1:10">
      <c r="B44" s="49" t="s">
        <v>166</v>
      </c>
      <c r="E44" s="272"/>
      <c r="F44" s="219"/>
      <c r="G44" s="20"/>
      <c r="H44" s="20"/>
      <c r="I44" s="20"/>
      <c r="J44" s="20"/>
    </row>
    <row r="45" spans="1:10">
      <c r="D45" s="56"/>
      <c r="E45" s="313"/>
      <c r="F45" s="273"/>
    </row>
    <row r="46" spans="1:10">
      <c r="A46" s="59"/>
      <c r="B46" s="312" t="s">
        <v>433</v>
      </c>
      <c r="C46" s="51"/>
      <c r="D46" s="114">
        <v>1</v>
      </c>
      <c r="E46" s="313"/>
      <c r="F46" s="219"/>
    </row>
    <row r="47" spans="1:10">
      <c r="E47" s="257"/>
      <c r="F47" s="219"/>
    </row>
    <row r="48" spans="1:10">
      <c r="A48" s="36" t="s">
        <v>8</v>
      </c>
      <c r="B48" s="52" t="s">
        <v>169</v>
      </c>
      <c r="C48" s="38"/>
      <c r="D48" s="38"/>
      <c r="E48" s="257"/>
      <c r="F48" s="219"/>
    </row>
    <row r="49" spans="1:6" ht="102.75" customHeight="1">
      <c r="B49" s="48" t="s">
        <v>234</v>
      </c>
      <c r="C49" s="38"/>
      <c r="D49" s="53"/>
      <c r="E49" s="257"/>
      <c r="F49" s="219"/>
    </row>
    <row r="50" spans="1:6" ht="33">
      <c r="B50" s="55" t="s">
        <v>331</v>
      </c>
      <c r="C50" s="53"/>
      <c r="D50" s="53"/>
      <c r="E50" s="257"/>
      <c r="F50" s="219"/>
    </row>
    <row r="51" spans="1:6" ht="33">
      <c r="B51" s="55" t="s">
        <v>0</v>
      </c>
      <c r="C51" s="53"/>
      <c r="D51" s="53"/>
      <c r="E51" s="257"/>
      <c r="F51" s="219"/>
    </row>
    <row r="52" spans="1:6" ht="53.25" customHeight="1">
      <c r="B52" s="55" t="s">
        <v>390</v>
      </c>
      <c r="C52" s="112"/>
      <c r="D52" s="53"/>
      <c r="E52" s="257"/>
      <c r="F52" s="219"/>
    </row>
    <row r="53" spans="1:6" ht="49.5">
      <c r="B53" s="55" t="s">
        <v>38</v>
      </c>
      <c r="C53" s="53"/>
      <c r="D53" s="53"/>
      <c r="E53" s="257"/>
      <c r="F53" s="219"/>
    </row>
    <row r="54" spans="1:6" ht="168.75" customHeight="1">
      <c r="B54" s="43" t="s">
        <v>384</v>
      </c>
      <c r="C54" s="43"/>
      <c r="D54" s="43"/>
      <c r="E54" s="257"/>
      <c r="F54" s="219"/>
    </row>
    <row r="55" spans="1:6" ht="82.5">
      <c r="B55" s="245" t="s">
        <v>404</v>
      </c>
      <c r="C55" s="43"/>
      <c r="D55" s="43"/>
      <c r="E55" s="257"/>
      <c r="F55" s="219"/>
    </row>
    <row r="56" spans="1:6" ht="51" customHeight="1">
      <c r="B56" s="55" t="s">
        <v>328</v>
      </c>
      <c r="C56" s="112"/>
      <c r="D56" s="53"/>
      <c r="E56" s="257"/>
      <c r="F56" s="219"/>
    </row>
    <row r="57" spans="1:6" ht="33">
      <c r="B57" s="55" t="s">
        <v>229</v>
      </c>
      <c r="C57" s="112"/>
      <c r="D57" s="53"/>
      <c r="E57" s="257"/>
      <c r="F57" s="219"/>
    </row>
    <row r="58" spans="1:6">
      <c r="B58" s="54" t="s">
        <v>155</v>
      </c>
      <c r="C58" s="53"/>
      <c r="D58" s="53"/>
      <c r="E58" s="257"/>
      <c r="F58" s="219"/>
    </row>
    <row r="59" spans="1:6" s="22" customFormat="1" ht="49.5">
      <c r="A59" s="67"/>
      <c r="B59" s="54" t="s">
        <v>355</v>
      </c>
      <c r="C59" s="53"/>
      <c r="D59" s="53"/>
      <c r="E59" s="257"/>
      <c r="F59" s="219"/>
    </row>
    <row r="60" spans="1:6" ht="183" customHeight="1">
      <c r="B60" s="55" t="s">
        <v>372</v>
      </c>
      <c r="C60" s="53"/>
      <c r="D60" s="53"/>
      <c r="E60" s="257"/>
      <c r="F60" s="219"/>
    </row>
    <row r="61" spans="1:6" ht="148.5">
      <c r="B61" s="55" t="s">
        <v>373</v>
      </c>
      <c r="C61" s="53"/>
      <c r="D61" s="53"/>
      <c r="E61" s="257"/>
      <c r="F61" s="219"/>
    </row>
    <row r="62" spans="1:6">
      <c r="B62" s="58" t="s">
        <v>368</v>
      </c>
      <c r="C62" s="53"/>
      <c r="D62" s="53"/>
      <c r="E62" s="257"/>
      <c r="F62" s="219"/>
    </row>
    <row r="63" spans="1:6" s="22" customFormat="1" ht="33">
      <c r="A63" s="67"/>
      <c r="B63" s="53" t="s">
        <v>374</v>
      </c>
      <c r="C63" s="53"/>
      <c r="D63" s="53"/>
      <c r="E63" s="257"/>
      <c r="F63" s="219"/>
    </row>
    <row r="64" spans="1:6" ht="33">
      <c r="B64" s="55" t="s">
        <v>375</v>
      </c>
      <c r="C64" s="54"/>
      <c r="D64" s="54"/>
      <c r="E64" s="257"/>
      <c r="F64" s="219"/>
    </row>
    <row r="65" spans="1:10" ht="34.5" customHeight="1">
      <c r="B65" s="55" t="s">
        <v>376</v>
      </c>
      <c r="C65" s="54"/>
      <c r="D65" s="54"/>
      <c r="E65" s="257"/>
      <c r="F65" s="219"/>
    </row>
    <row r="66" spans="1:10" s="22" customFormat="1" ht="69" customHeight="1">
      <c r="A66" s="67"/>
      <c r="B66" s="58" t="s">
        <v>369</v>
      </c>
      <c r="C66" s="53"/>
      <c r="D66" s="53"/>
      <c r="E66" s="257"/>
      <c r="F66" s="219"/>
    </row>
    <row r="67" spans="1:10" ht="33">
      <c r="B67" s="55" t="s">
        <v>156</v>
      </c>
      <c r="C67" s="53"/>
      <c r="D67" s="53"/>
      <c r="E67" s="257"/>
      <c r="F67" s="219"/>
    </row>
    <row r="68" spans="1:10">
      <c r="B68" s="49" t="s">
        <v>166</v>
      </c>
      <c r="C68" s="56"/>
      <c r="D68" s="56"/>
      <c r="E68" s="272"/>
      <c r="F68" s="219"/>
      <c r="G68" s="20"/>
      <c r="H68" s="20"/>
      <c r="I68" s="20"/>
      <c r="J68" s="20"/>
    </row>
    <row r="69" spans="1:10">
      <c r="A69" s="36" t="s">
        <v>216</v>
      </c>
      <c r="B69" s="57" t="s">
        <v>215</v>
      </c>
      <c r="C69" s="56"/>
      <c r="D69" s="56"/>
      <c r="E69" s="313"/>
      <c r="F69" s="219"/>
    </row>
    <row r="70" spans="1:10">
      <c r="A70" s="59"/>
      <c r="B70" s="312" t="s">
        <v>433</v>
      </c>
      <c r="C70" s="51"/>
      <c r="D70" s="114">
        <v>1</v>
      </c>
      <c r="E70" s="313"/>
      <c r="F70" s="219"/>
    </row>
    <row r="71" spans="1:10">
      <c r="A71" s="36" t="s">
        <v>217</v>
      </c>
      <c r="B71" s="57" t="s">
        <v>218</v>
      </c>
      <c r="C71" s="56"/>
      <c r="D71" s="56"/>
      <c r="E71" s="313"/>
      <c r="F71" s="219"/>
    </row>
    <row r="72" spans="1:10">
      <c r="A72" s="59"/>
      <c r="B72" s="312" t="s">
        <v>433</v>
      </c>
      <c r="C72" s="51"/>
      <c r="D72" s="114">
        <v>1</v>
      </c>
      <c r="E72" s="313"/>
      <c r="F72" s="219"/>
    </row>
    <row r="73" spans="1:10">
      <c r="B73" s="57"/>
      <c r="C73" s="56"/>
      <c r="D73" s="56"/>
      <c r="E73" s="257"/>
      <c r="F73" s="219"/>
    </row>
    <row r="74" spans="1:10">
      <c r="A74" s="113" t="s">
        <v>9</v>
      </c>
      <c r="B74" s="330" t="s">
        <v>41</v>
      </c>
      <c r="C74" s="330"/>
      <c r="D74" s="331"/>
      <c r="E74" s="257"/>
      <c r="F74" s="219"/>
    </row>
    <row r="75" spans="1:10" ht="84.75" customHeight="1">
      <c r="B75" s="48" t="s">
        <v>238</v>
      </c>
      <c r="C75" s="115"/>
      <c r="D75" s="55"/>
      <c r="E75" s="257"/>
      <c r="F75" s="219"/>
    </row>
    <row r="76" spans="1:10" ht="56.25" customHeight="1">
      <c r="B76" s="48" t="s">
        <v>39</v>
      </c>
      <c r="C76" s="25"/>
      <c r="D76" s="53"/>
      <c r="E76" s="257"/>
      <c r="F76" s="219"/>
    </row>
    <row r="77" spans="1:10" ht="19.5" customHeight="1">
      <c r="B77" s="55" t="s">
        <v>179</v>
      </c>
      <c r="C77" s="53"/>
      <c r="D77" s="53"/>
      <c r="E77" s="257"/>
      <c r="F77" s="219"/>
    </row>
    <row r="78" spans="1:10" ht="51" customHeight="1">
      <c r="B78" s="48" t="s">
        <v>2</v>
      </c>
      <c r="C78" s="38"/>
      <c r="D78" s="53"/>
      <c r="E78" s="257"/>
      <c r="F78" s="219"/>
    </row>
    <row r="79" spans="1:10" ht="51.75" customHeight="1">
      <c r="B79" s="55" t="s">
        <v>336</v>
      </c>
      <c r="C79" s="38"/>
      <c r="D79" s="53"/>
      <c r="E79" s="257"/>
      <c r="F79" s="219"/>
    </row>
    <row r="80" spans="1:10" ht="148.5">
      <c r="B80" s="48" t="s">
        <v>385</v>
      </c>
      <c r="C80" s="48"/>
      <c r="D80" s="55"/>
      <c r="E80" s="257"/>
      <c r="F80" s="219"/>
    </row>
    <row r="81" spans="1:10" ht="49.5">
      <c r="B81" s="55" t="s">
        <v>163</v>
      </c>
      <c r="C81" s="53"/>
      <c r="D81" s="53"/>
      <c r="E81" s="257"/>
      <c r="F81" s="219"/>
    </row>
    <row r="82" spans="1:10" ht="33">
      <c r="B82" s="58" t="s">
        <v>330</v>
      </c>
      <c r="C82" s="53"/>
      <c r="D82" s="53"/>
      <c r="E82" s="257"/>
      <c r="F82" s="219"/>
    </row>
    <row r="83" spans="1:10" ht="33">
      <c r="B83" s="58" t="s">
        <v>230</v>
      </c>
      <c r="C83" s="112"/>
      <c r="D83" s="53"/>
      <c r="E83" s="257"/>
      <c r="F83" s="219"/>
    </row>
    <row r="84" spans="1:10">
      <c r="B84" s="49" t="s">
        <v>364</v>
      </c>
      <c r="C84" s="56"/>
      <c r="D84" s="56"/>
      <c r="E84" s="272"/>
      <c r="F84" s="219"/>
      <c r="G84" s="20"/>
      <c r="H84" s="20"/>
      <c r="I84" s="20"/>
      <c r="J84" s="20"/>
    </row>
    <row r="85" spans="1:10">
      <c r="A85" s="113" t="s">
        <v>210</v>
      </c>
      <c r="B85" s="35" t="s">
        <v>361</v>
      </c>
      <c r="D85" s="56"/>
      <c r="E85" s="313"/>
      <c r="F85" s="219"/>
    </row>
    <row r="86" spans="1:10">
      <c r="A86" s="316"/>
      <c r="B86" s="312" t="s">
        <v>435</v>
      </c>
      <c r="C86" s="51"/>
      <c r="D86" s="114">
        <v>2</v>
      </c>
      <c r="E86" s="313"/>
      <c r="F86" s="219"/>
    </row>
    <row r="87" spans="1:10">
      <c r="A87" s="113" t="s">
        <v>211</v>
      </c>
      <c r="B87" s="35" t="s">
        <v>454</v>
      </c>
      <c r="D87" s="56"/>
      <c r="E87" s="257"/>
      <c r="F87" s="219"/>
    </row>
    <row r="88" spans="1:10">
      <c r="A88" s="316"/>
      <c r="B88" s="312" t="s">
        <v>462</v>
      </c>
      <c r="C88" s="51"/>
      <c r="D88" s="114">
        <v>22</v>
      </c>
      <c r="E88" s="257"/>
      <c r="F88" s="219"/>
    </row>
    <row r="89" spans="1:10">
      <c r="A89" s="113" t="s">
        <v>445</v>
      </c>
      <c r="B89" s="35" t="s">
        <v>449</v>
      </c>
      <c r="D89" s="56"/>
      <c r="E89" s="257"/>
      <c r="F89" s="219"/>
    </row>
    <row r="90" spans="1:10">
      <c r="A90" s="316"/>
      <c r="B90" s="312" t="s">
        <v>436</v>
      </c>
      <c r="C90" s="51"/>
      <c r="D90" s="51"/>
      <c r="E90" s="257"/>
      <c r="F90" s="219"/>
    </row>
    <row r="91" spans="1:10" ht="84" customHeight="1">
      <c r="A91" s="113" t="s">
        <v>446</v>
      </c>
      <c r="B91" s="48" t="s">
        <v>450</v>
      </c>
      <c r="D91" s="56"/>
      <c r="E91" s="257"/>
      <c r="F91" s="219"/>
    </row>
    <row r="92" spans="1:10">
      <c r="A92" s="316"/>
      <c r="B92" s="312" t="s">
        <v>437</v>
      </c>
      <c r="C92" s="51"/>
      <c r="D92" s="51"/>
      <c r="E92" s="257"/>
      <c r="F92" s="219"/>
    </row>
    <row r="93" spans="1:10">
      <c r="A93" s="113" t="s">
        <v>447</v>
      </c>
      <c r="B93" s="35" t="s">
        <v>379</v>
      </c>
      <c r="D93" s="56"/>
      <c r="E93" s="257"/>
      <c r="F93" s="219"/>
    </row>
    <row r="94" spans="1:10">
      <c r="A94" s="59"/>
      <c r="B94" s="312" t="s">
        <v>434</v>
      </c>
      <c r="C94" s="51"/>
      <c r="D94" s="51">
        <v>1</v>
      </c>
      <c r="E94" s="257"/>
      <c r="F94" s="219"/>
    </row>
    <row r="95" spans="1:10">
      <c r="D95" s="56"/>
      <c r="E95" s="257"/>
      <c r="F95" s="219"/>
    </row>
    <row r="96" spans="1:10">
      <c r="A96" s="113" t="s">
        <v>1</v>
      </c>
      <c r="B96" s="54" t="s">
        <v>26</v>
      </c>
      <c r="C96" s="53"/>
      <c r="D96" s="53"/>
      <c r="E96" s="257"/>
      <c r="F96" s="219"/>
    </row>
    <row r="97" spans="1:6" ht="117.75" customHeight="1">
      <c r="B97" s="55" t="s">
        <v>338</v>
      </c>
      <c r="C97" s="112"/>
      <c r="D97" s="53"/>
      <c r="E97" s="257"/>
      <c r="F97" s="219"/>
    </row>
    <row r="98" spans="1:6">
      <c r="B98" s="58" t="s">
        <v>353</v>
      </c>
      <c r="C98" s="55"/>
      <c r="D98" s="55"/>
      <c r="E98" s="257"/>
      <c r="F98" s="219"/>
    </row>
    <row r="99" spans="1:6" ht="68.25" customHeight="1">
      <c r="B99" s="55" t="s">
        <v>344</v>
      </c>
      <c r="C99" s="112"/>
      <c r="D99" s="53"/>
      <c r="E99" s="257"/>
      <c r="F99" s="219"/>
    </row>
    <row r="100" spans="1:6" ht="100.5" customHeight="1">
      <c r="B100" s="55" t="s">
        <v>340</v>
      </c>
      <c r="C100" s="112"/>
      <c r="D100" s="53"/>
      <c r="E100" s="257"/>
      <c r="F100" s="219"/>
    </row>
    <row r="101" spans="1:6" ht="66.75" customHeight="1">
      <c r="B101" s="55" t="s">
        <v>341</v>
      </c>
      <c r="C101" s="112"/>
      <c r="D101" s="53"/>
      <c r="E101" s="257"/>
      <c r="F101" s="219"/>
    </row>
    <row r="102" spans="1:6" ht="49.5">
      <c r="B102" s="55" t="s">
        <v>342</v>
      </c>
      <c r="C102" s="112"/>
      <c r="D102" s="53"/>
      <c r="E102" s="257"/>
      <c r="F102" s="219"/>
    </row>
    <row r="103" spans="1:6" ht="84.75" customHeight="1">
      <c r="B103" s="55" t="s">
        <v>42</v>
      </c>
      <c r="C103" s="53"/>
      <c r="D103" s="53"/>
      <c r="E103" s="257"/>
      <c r="F103" s="219"/>
    </row>
    <row r="104" spans="1:6">
      <c r="B104" s="55" t="s">
        <v>386</v>
      </c>
      <c r="C104" s="116"/>
      <c r="D104" s="56"/>
      <c r="E104" s="257"/>
      <c r="F104" s="219"/>
    </row>
    <row r="105" spans="1:6">
      <c r="B105" s="309" t="s">
        <v>430</v>
      </c>
      <c r="C105" s="53"/>
      <c r="D105" s="53"/>
      <c r="E105" s="257"/>
      <c r="F105" s="219"/>
    </row>
    <row r="106" spans="1:6">
      <c r="B106" s="44" t="s">
        <v>165</v>
      </c>
      <c r="C106" s="64"/>
      <c r="D106" s="54"/>
      <c r="E106" s="257"/>
      <c r="F106" s="219"/>
    </row>
    <row r="107" spans="1:6">
      <c r="B107" s="49" t="s">
        <v>170</v>
      </c>
      <c r="D107" s="56"/>
      <c r="E107" s="257"/>
      <c r="F107" s="219"/>
    </row>
    <row r="108" spans="1:6">
      <c r="A108" s="113" t="s">
        <v>158</v>
      </c>
      <c r="B108" s="35" t="s">
        <v>458</v>
      </c>
      <c r="D108" s="56"/>
      <c r="E108" s="257"/>
      <c r="F108" s="219"/>
    </row>
    <row r="109" spans="1:6">
      <c r="A109" s="316"/>
      <c r="B109" s="312" t="s">
        <v>460</v>
      </c>
      <c r="C109" s="51"/>
      <c r="D109" s="114">
        <v>1</v>
      </c>
      <c r="E109" s="257"/>
      <c r="F109" s="219"/>
    </row>
    <row r="110" spans="1:6">
      <c r="A110" s="113" t="s">
        <v>159</v>
      </c>
      <c r="B110" s="35" t="s">
        <v>459</v>
      </c>
      <c r="D110" s="56"/>
      <c r="E110" s="257"/>
      <c r="F110" s="219"/>
    </row>
    <row r="111" spans="1:6">
      <c r="A111" s="316"/>
      <c r="B111" s="312" t="s">
        <v>460</v>
      </c>
      <c r="C111" s="51"/>
      <c r="D111" s="114">
        <v>11</v>
      </c>
      <c r="E111" s="257"/>
      <c r="F111" s="219"/>
    </row>
    <row r="112" spans="1:6">
      <c r="D112" s="56"/>
      <c r="E112" s="257"/>
      <c r="F112" s="219"/>
    </row>
    <row r="113" spans="1:6">
      <c r="A113" s="113" t="s">
        <v>10</v>
      </c>
      <c r="B113" s="54" t="s">
        <v>164</v>
      </c>
      <c r="C113" s="53"/>
      <c r="D113" s="53"/>
      <c r="E113" s="257"/>
      <c r="F113" s="219"/>
    </row>
    <row r="114" spans="1:6">
      <c r="B114" s="55" t="s">
        <v>386</v>
      </c>
      <c r="C114" s="116"/>
      <c r="D114" s="56"/>
      <c r="E114" s="257"/>
      <c r="F114" s="219"/>
    </row>
    <row r="115" spans="1:6" ht="132.75" customHeight="1">
      <c r="B115" s="55" t="s">
        <v>429</v>
      </c>
      <c r="C115" s="116"/>
      <c r="D115" s="56"/>
      <c r="E115" s="257"/>
      <c r="F115" s="219"/>
    </row>
    <row r="116" spans="1:6" ht="67.5" customHeight="1">
      <c r="B116" s="244" t="s">
        <v>387</v>
      </c>
      <c r="C116" s="53"/>
      <c r="D116" s="53"/>
      <c r="E116" s="257"/>
      <c r="F116" s="219"/>
    </row>
    <row r="117" spans="1:6" ht="84" customHeight="1">
      <c r="B117" s="55" t="s">
        <v>388</v>
      </c>
      <c r="C117" s="53"/>
      <c r="D117" s="53"/>
      <c r="E117" s="257"/>
      <c r="F117" s="219"/>
    </row>
    <row r="118" spans="1:6" ht="49.5">
      <c r="B118" s="55" t="s">
        <v>236</v>
      </c>
      <c r="C118" s="53"/>
      <c r="D118" s="53"/>
      <c r="E118" s="257"/>
      <c r="F118" s="219"/>
    </row>
    <row r="119" spans="1:6" ht="166.5" customHeight="1">
      <c r="B119" s="55" t="s">
        <v>345</v>
      </c>
      <c r="C119" s="112"/>
      <c r="D119" s="53"/>
      <c r="E119" s="257"/>
      <c r="F119" s="219"/>
    </row>
    <row r="120" spans="1:6" ht="35.25" customHeight="1">
      <c r="B120" s="55" t="s">
        <v>223</v>
      </c>
      <c r="C120" s="53"/>
      <c r="D120" s="53"/>
      <c r="E120" s="257"/>
      <c r="F120" s="219"/>
    </row>
    <row r="121" spans="1:6">
      <c r="B121" s="309" t="s">
        <v>430</v>
      </c>
      <c r="C121" s="53"/>
      <c r="D121" s="53"/>
      <c r="E121" s="257"/>
      <c r="F121" s="219"/>
    </row>
    <row r="122" spans="1:6" ht="33">
      <c r="B122" s="58" t="s">
        <v>354</v>
      </c>
      <c r="C122" s="63"/>
      <c r="D122" s="63"/>
      <c r="E122" s="257"/>
      <c r="F122" s="219"/>
    </row>
    <row r="123" spans="1:6" s="3" customFormat="1" ht="33.75" customHeight="1">
      <c r="A123" s="31"/>
      <c r="B123" s="55" t="s">
        <v>397</v>
      </c>
      <c r="C123" s="112"/>
      <c r="D123" s="53"/>
      <c r="E123" s="257"/>
      <c r="F123" s="219"/>
    </row>
    <row r="124" spans="1:6" s="3" customFormat="1" ht="33.75" customHeight="1">
      <c r="A124" s="31"/>
      <c r="B124" s="55" t="s">
        <v>398</v>
      </c>
      <c r="C124" s="112"/>
      <c r="D124" s="53"/>
      <c r="E124" s="257"/>
      <c r="F124" s="219"/>
    </row>
    <row r="125" spans="1:6">
      <c r="B125" s="49" t="s">
        <v>166</v>
      </c>
      <c r="D125" s="56"/>
      <c r="E125" s="257"/>
      <c r="F125" s="219"/>
    </row>
    <row r="126" spans="1:6">
      <c r="B126" s="35" t="s">
        <v>367</v>
      </c>
      <c r="D126" s="56"/>
      <c r="E126" s="313"/>
      <c r="F126" s="219"/>
    </row>
    <row r="127" spans="1:6">
      <c r="A127" s="59"/>
      <c r="B127" s="312" t="s">
        <v>434</v>
      </c>
      <c r="C127" s="51"/>
      <c r="D127" s="114">
        <v>1</v>
      </c>
      <c r="E127" s="313"/>
      <c r="F127" s="219"/>
    </row>
    <row r="128" spans="1:6">
      <c r="B128" s="65"/>
      <c r="D128" s="56"/>
      <c r="E128" s="257"/>
      <c r="F128" s="219"/>
    </row>
    <row r="129" spans="1:10">
      <c r="A129" s="113" t="s">
        <v>28</v>
      </c>
      <c r="B129" s="44" t="s">
        <v>3</v>
      </c>
      <c r="C129" s="38"/>
      <c r="D129" s="53"/>
      <c r="E129" s="257"/>
      <c r="F129" s="219"/>
    </row>
    <row r="130" spans="1:10" ht="81.75" customHeight="1">
      <c r="B130" s="55" t="s">
        <v>346</v>
      </c>
      <c r="C130" s="53"/>
      <c r="D130" s="53"/>
      <c r="E130" s="257"/>
      <c r="F130" s="219"/>
    </row>
    <row r="131" spans="1:10" ht="33">
      <c r="B131" s="53" t="s">
        <v>224</v>
      </c>
      <c r="C131" s="38"/>
      <c r="D131" s="53"/>
      <c r="E131" s="257"/>
      <c r="F131" s="219"/>
    </row>
    <row r="132" spans="1:10">
      <c r="B132" s="49" t="s">
        <v>166</v>
      </c>
      <c r="C132" s="56"/>
      <c r="D132" s="56"/>
      <c r="E132" s="313"/>
      <c r="F132" s="219"/>
    </row>
    <row r="133" spans="1:10">
      <c r="A133" s="59"/>
      <c r="B133" s="312" t="s">
        <v>434</v>
      </c>
      <c r="C133" s="51"/>
      <c r="D133" s="114">
        <v>1</v>
      </c>
      <c r="E133" s="313"/>
      <c r="F133" s="219"/>
    </row>
    <row r="134" spans="1:10">
      <c r="B134" s="66"/>
      <c r="C134" s="56"/>
      <c r="D134" s="56"/>
      <c r="E134" s="257"/>
      <c r="F134" s="219"/>
    </row>
    <row r="135" spans="1:10">
      <c r="A135" s="113" t="s">
        <v>11</v>
      </c>
      <c r="B135" s="54" t="s">
        <v>173</v>
      </c>
      <c r="C135" s="53"/>
      <c r="D135" s="53"/>
      <c r="E135" s="257"/>
      <c r="F135" s="219"/>
    </row>
    <row r="136" spans="1:10">
      <c r="B136" s="53" t="s">
        <v>40</v>
      </c>
      <c r="C136" s="56"/>
      <c r="D136" s="56"/>
      <c r="E136" s="257"/>
      <c r="F136" s="219"/>
    </row>
    <row r="137" spans="1:10">
      <c r="B137" s="49" t="s">
        <v>166</v>
      </c>
      <c r="D137" s="56"/>
      <c r="E137" s="313"/>
      <c r="F137" s="219"/>
    </row>
    <row r="138" spans="1:10">
      <c r="A138" s="59"/>
      <c r="B138" s="312" t="s">
        <v>434</v>
      </c>
      <c r="C138" s="51"/>
      <c r="D138" s="114">
        <v>1</v>
      </c>
      <c r="E138" s="313"/>
      <c r="F138" s="219"/>
    </row>
    <row r="139" spans="1:10">
      <c r="D139" s="56"/>
      <c r="E139" s="257"/>
      <c r="F139" s="219"/>
    </row>
    <row r="140" spans="1:10">
      <c r="A140" s="113" t="s">
        <v>12</v>
      </c>
      <c r="B140" s="54" t="s">
        <v>174</v>
      </c>
      <c r="C140" s="53"/>
      <c r="D140" s="53"/>
      <c r="E140" s="257"/>
      <c r="F140" s="219"/>
    </row>
    <row r="141" spans="1:10" ht="132.75" customHeight="1">
      <c r="B141" s="55" t="s">
        <v>389</v>
      </c>
      <c r="C141" s="112"/>
      <c r="D141" s="53"/>
      <c r="E141" s="257"/>
      <c r="F141" s="219"/>
    </row>
    <row r="142" spans="1:10">
      <c r="B142" s="49" t="s">
        <v>166</v>
      </c>
      <c r="D142" s="56"/>
      <c r="E142" s="313"/>
      <c r="F142" s="219"/>
    </row>
    <row r="143" spans="1:10">
      <c r="A143" s="59"/>
      <c r="B143" s="312" t="s">
        <v>434</v>
      </c>
      <c r="C143" s="51"/>
      <c r="D143" s="114">
        <v>1</v>
      </c>
      <c r="E143" s="313"/>
      <c r="F143" s="219"/>
      <c r="G143" s="20"/>
      <c r="H143" s="20"/>
      <c r="I143" s="20"/>
      <c r="J143" s="20"/>
    </row>
    <row r="144" spans="1:10">
      <c r="B144" s="57"/>
      <c r="C144" s="56"/>
      <c r="D144" s="56"/>
      <c r="E144" s="257"/>
      <c r="F144" s="219"/>
    </row>
    <row r="145" spans="1:6">
      <c r="A145" s="318" t="s">
        <v>16</v>
      </c>
      <c r="B145" s="311" t="s">
        <v>18</v>
      </c>
      <c r="C145" s="56"/>
      <c r="D145" s="56"/>
      <c r="E145" s="257"/>
      <c r="F145" s="219"/>
    </row>
    <row r="146" spans="1:6">
      <c r="A146" s="67"/>
      <c r="B146" s="57" t="s">
        <v>176</v>
      </c>
      <c r="C146" s="56"/>
      <c r="D146" s="56"/>
      <c r="E146" s="257"/>
      <c r="F146" s="219"/>
    </row>
    <row r="147" spans="1:6">
      <c r="A147" s="67"/>
      <c r="B147" s="49" t="s">
        <v>166</v>
      </c>
      <c r="D147" s="56"/>
      <c r="E147" s="313"/>
      <c r="F147" s="219"/>
    </row>
    <row r="148" spans="1:6">
      <c r="A148" s="59"/>
      <c r="B148" s="312" t="s">
        <v>434</v>
      </c>
      <c r="C148" s="51"/>
      <c r="D148" s="114">
        <v>1</v>
      </c>
      <c r="E148" s="313"/>
      <c r="F148" s="219"/>
    </row>
    <row r="149" spans="1:6">
      <c r="A149" s="67"/>
      <c r="B149" s="57"/>
      <c r="C149" s="56"/>
      <c r="D149" s="56"/>
      <c r="E149" s="56"/>
      <c r="F149" s="219"/>
    </row>
    <row r="150" spans="1:6">
      <c r="A150" s="113" t="s">
        <v>29</v>
      </c>
      <c r="B150" s="54" t="s">
        <v>175</v>
      </c>
      <c r="C150" s="53"/>
      <c r="D150" s="53"/>
      <c r="E150" s="257"/>
      <c r="F150" s="219"/>
    </row>
    <row r="151" spans="1:6" ht="21" customHeight="1">
      <c r="B151" s="55" t="s">
        <v>5</v>
      </c>
      <c r="C151" s="56"/>
      <c r="D151" s="56"/>
      <c r="E151" s="257"/>
      <c r="F151" s="219"/>
    </row>
    <row r="152" spans="1:6">
      <c r="B152" s="49" t="s">
        <v>166</v>
      </c>
      <c r="D152" s="56"/>
      <c r="E152" s="313"/>
      <c r="F152" s="219"/>
    </row>
    <row r="153" spans="1:6">
      <c r="A153" s="59"/>
      <c r="B153" s="312" t="s">
        <v>434</v>
      </c>
      <c r="C153" s="51"/>
      <c r="D153" s="114">
        <v>1</v>
      </c>
      <c r="E153" s="313"/>
      <c r="F153" s="219"/>
    </row>
    <row r="154" spans="1:6">
      <c r="A154" s="67"/>
      <c r="B154" s="57"/>
      <c r="C154" s="56"/>
      <c r="D154" s="56"/>
      <c r="E154" s="257"/>
      <c r="F154" s="219"/>
    </row>
    <row r="155" spans="1:6">
      <c r="A155" s="113" t="s">
        <v>17</v>
      </c>
      <c r="B155" s="54" t="s">
        <v>239</v>
      </c>
      <c r="C155" s="53"/>
      <c r="D155" s="53"/>
      <c r="E155" s="257"/>
      <c r="F155" s="219"/>
    </row>
    <row r="156" spans="1:6" ht="134.25" customHeight="1">
      <c r="B156" s="55" t="s">
        <v>332</v>
      </c>
      <c r="C156" s="56"/>
      <c r="D156" s="56"/>
      <c r="E156" s="313"/>
      <c r="F156" s="219"/>
    </row>
    <row r="157" spans="1:6">
      <c r="A157" s="59"/>
      <c r="B157" s="312" t="s">
        <v>435</v>
      </c>
      <c r="C157" s="51"/>
      <c r="D157" s="114">
        <v>1</v>
      </c>
      <c r="E157" s="313"/>
      <c r="F157" s="219"/>
    </row>
    <row r="158" spans="1:6" ht="17.25" thickBot="1">
      <c r="A158" s="277"/>
      <c r="B158" s="278"/>
      <c r="C158" s="279"/>
      <c r="D158" s="279"/>
      <c r="E158" s="280"/>
      <c r="F158" s="281"/>
    </row>
    <row r="159" spans="1:6" ht="18" thickTop="1" thickBot="1">
      <c r="A159" s="284"/>
      <c r="B159" s="285"/>
      <c r="C159" s="286"/>
      <c r="D159" s="275" t="s">
        <v>409</v>
      </c>
      <c r="E159" s="276" t="s">
        <v>410</v>
      </c>
      <c r="F159" s="276" t="s">
        <v>408</v>
      </c>
    </row>
    <row r="160" spans="1:6" ht="18" thickTop="1" thickBot="1">
      <c r="A160" s="74"/>
      <c r="B160" s="282" t="s">
        <v>177</v>
      </c>
      <c r="C160" s="283" t="s">
        <v>405</v>
      </c>
      <c r="D160" s="319">
        <v>3</v>
      </c>
      <c r="E160" s="356"/>
      <c r="F160" s="71">
        <f>D160*E160</f>
        <v>0</v>
      </c>
    </row>
    <row r="164" spans="2:2">
      <c r="B164" s="53"/>
    </row>
  </sheetData>
  <sheetProtection algorithmName="SHA-512" hashValue="y2Y6bHzBeuS3Eo6Ja1ydhgIxtQBGT8W19MOLKnJ5+LaIUOaC0Ty3WzBdyAtRiQ50JrVyZnYNR942Bdjc7VC5Jg==" saltValue="OewC5UHlbFsD/U7bxRf+ow==" spinCount="100000" sheet="1" objects="1" scenarios="1"/>
  <mergeCells count="1">
    <mergeCell ref="B74:D74"/>
  </mergeCells>
  <pageMargins left="0.98425196850393704" right="0.19685039370078741" top="0.39370078740157483" bottom="0.39370078740157483" header="0" footer="0"/>
  <pageSetup paperSize="9" scale="68" orientation="landscape" r:id="rId1"/>
  <headerFooter alignWithMargins="0"/>
  <rowBreaks count="9" manualBreakCount="9">
    <brk id="24" max="6" man="1"/>
    <brk id="37" max="6" man="1"/>
    <brk id="46" max="6" man="1"/>
    <brk id="57" max="6" man="1"/>
    <brk id="73" max="6" man="1"/>
    <brk id="95" max="6" man="1"/>
    <brk id="112" max="6" man="1"/>
    <brk id="127" max="6" man="1"/>
    <brk id="154"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
  <sheetViews>
    <sheetView view="pageBreakPreview" zoomScaleSheetLayoutView="100" workbookViewId="0">
      <selection activeCell="B35" sqref="B35"/>
    </sheetView>
  </sheetViews>
  <sheetFormatPr defaultRowHeight="16.5"/>
  <cols>
    <col min="1" max="1" width="4.42578125" style="36" customWidth="1"/>
    <col min="2" max="2" width="98.85546875" style="35" customWidth="1"/>
    <col min="3" max="3" width="9.42578125" style="33" customWidth="1"/>
    <col min="4" max="4" width="8.7109375" style="33" customWidth="1"/>
    <col min="5" max="5" width="12.7109375" style="255" customWidth="1"/>
    <col min="6" max="6" width="14.7109375" style="70" customWidth="1"/>
    <col min="7" max="7" width="2" style="19" customWidth="1"/>
    <col min="8" max="16384" width="9.140625" style="19"/>
  </cols>
  <sheetData>
    <row r="1" spans="1:6">
      <c r="A1" s="113" t="s">
        <v>448</v>
      </c>
      <c r="B1" s="317" t="s">
        <v>466</v>
      </c>
    </row>
    <row r="2" spans="1:6">
      <c r="B2" s="57"/>
      <c r="C2" s="56"/>
      <c r="D2" s="56"/>
      <c r="E2" s="257"/>
      <c r="F2" s="219"/>
    </row>
    <row r="3" spans="1:6">
      <c r="A3" s="113" t="s">
        <v>7</v>
      </c>
      <c r="B3" s="58" t="s">
        <v>358</v>
      </c>
      <c r="C3" s="53"/>
      <c r="D3" s="53"/>
      <c r="E3" s="257"/>
      <c r="F3" s="219"/>
    </row>
    <row r="4" spans="1:6" ht="333.75" customHeight="1">
      <c r="B4" s="55" t="s">
        <v>432</v>
      </c>
      <c r="C4" s="53"/>
      <c r="D4" s="53"/>
      <c r="E4" s="257"/>
      <c r="F4" s="219"/>
    </row>
    <row r="5" spans="1:6" ht="234" customHeight="1">
      <c r="B5" s="55" t="s">
        <v>378</v>
      </c>
      <c r="C5" s="53"/>
      <c r="D5" s="53"/>
      <c r="E5" s="257"/>
      <c r="F5" s="219"/>
    </row>
    <row r="6" spans="1:6" ht="33.75" customHeight="1">
      <c r="B6" s="309" t="s">
        <v>431</v>
      </c>
      <c r="C6" s="53"/>
      <c r="D6" s="53"/>
      <c r="E6" s="257"/>
      <c r="F6" s="219"/>
    </row>
    <row r="7" spans="1:6" ht="168.75" customHeight="1">
      <c r="B7" s="43" t="s">
        <v>384</v>
      </c>
      <c r="C7" s="43"/>
      <c r="D7" s="43"/>
      <c r="E7" s="257"/>
      <c r="F7" s="219"/>
    </row>
    <row r="8" spans="1:6" ht="82.5">
      <c r="B8" s="245" t="s">
        <v>404</v>
      </c>
      <c r="C8" s="43"/>
      <c r="D8" s="43"/>
      <c r="E8" s="257"/>
      <c r="F8" s="219"/>
    </row>
    <row r="9" spans="1:6">
      <c r="B9" s="54" t="s">
        <v>155</v>
      </c>
      <c r="C9" s="53"/>
      <c r="D9" s="53"/>
      <c r="E9" s="257"/>
      <c r="F9" s="219"/>
    </row>
    <row r="10" spans="1:6" s="22" customFormat="1" ht="49.5">
      <c r="A10" s="67"/>
      <c r="B10" s="54" t="s">
        <v>355</v>
      </c>
      <c r="C10" s="53"/>
      <c r="D10" s="53"/>
      <c r="E10" s="257"/>
      <c r="F10" s="219"/>
    </row>
    <row r="11" spans="1:6" ht="183" customHeight="1">
      <c r="B11" s="55" t="s">
        <v>372</v>
      </c>
      <c r="C11" s="53"/>
      <c r="D11" s="53"/>
      <c r="E11" s="257"/>
      <c r="F11" s="219"/>
    </row>
    <row r="12" spans="1:6" ht="148.5">
      <c r="B12" s="55" t="s">
        <v>373</v>
      </c>
      <c r="C12" s="53"/>
      <c r="D12" s="53"/>
      <c r="E12" s="257"/>
      <c r="F12" s="219"/>
    </row>
    <row r="13" spans="1:6">
      <c r="B13" s="58" t="s">
        <v>368</v>
      </c>
      <c r="C13" s="53"/>
      <c r="D13" s="53"/>
      <c r="E13" s="257"/>
      <c r="F13" s="219"/>
    </row>
    <row r="14" spans="1:6" s="22" customFormat="1" ht="33">
      <c r="A14" s="67"/>
      <c r="B14" s="53" t="s">
        <v>374</v>
      </c>
      <c r="C14" s="53"/>
      <c r="D14" s="53"/>
      <c r="E14" s="257"/>
      <c r="F14" s="219"/>
    </row>
    <row r="15" spans="1:6" ht="33">
      <c r="B15" s="55" t="s">
        <v>375</v>
      </c>
      <c r="C15" s="54"/>
      <c r="D15" s="54"/>
      <c r="E15" s="257"/>
      <c r="F15" s="219"/>
    </row>
    <row r="16" spans="1:6" ht="34.5" customHeight="1">
      <c r="B16" s="55" t="s">
        <v>376</v>
      </c>
      <c r="C16" s="54"/>
      <c r="D16" s="54"/>
      <c r="E16" s="257"/>
      <c r="F16" s="219"/>
    </row>
    <row r="17" spans="1:6" s="22" customFormat="1" ht="69" customHeight="1">
      <c r="A17" s="67"/>
      <c r="B17" s="58" t="s">
        <v>369</v>
      </c>
      <c r="C17" s="53"/>
      <c r="D17" s="53"/>
      <c r="E17" s="257"/>
      <c r="F17" s="219"/>
    </row>
    <row r="18" spans="1:6" ht="33">
      <c r="B18" s="55" t="s">
        <v>156</v>
      </c>
      <c r="C18" s="53"/>
      <c r="D18" s="53"/>
      <c r="E18" s="257"/>
      <c r="F18" s="219"/>
    </row>
    <row r="19" spans="1:6" ht="33">
      <c r="B19" s="58" t="s">
        <v>230</v>
      </c>
      <c r="C19" s="112"/>
      <c r="D19" s="53"/>
      <c r="E19" s="257"/>
      <c r="F19" s="219"/>
    </row>
    <row r="20" spans="1:6">
      <c r="A20" s="113" t="s">
        <v>118</v>
      </c>
      <c r="B20" s="57" t="s">
        <v>360</v>
      </c>
      <c r="C20" s="56"/>
      <c r="D20" s="56"/>
      <c r="E20" s="257"/>
      <c r="F20" s="219"/>
    </row>
    <row r="21" spans="1:6">
      <c r="A21" s="316"/>
      <c r="B21" s="312" t="s">
        <v>451</v>
      </c>
      <c r="C21" s="51"/>
      <c r="D21" s="51">
        <v>1</v>
      </c>
      <c r="E21" s="355"/>
      <c r="F21" s="51">
        <f>D21*E21</f>
        <v>0</v>
      </c>
    </row>
    <row r="22" spans="1:6">
      <c r="A22" s="113" t="s">
        <v>119</v>
      </c>
      <c r="B22" s="57" t="s">
        <v>359</v>
      </c>
      <c r="C22" s="56"/>
      <c r="D22" s="56"/>
      <c r="E22" s="352"/>
      <c r="F22" s="219"/>
    </row>
    <row r="23" spans="1:6">
      <c r="A23" s="59"/>
      <c r="B23" s="312" t="s">
        <v>451</v>
      </c>
      <c r="C23" s="51"/>
      <c r="D23" s="114">
        <v>800</v>
      </c>
      <c r="E23" s="355"/>
      <c r="F23" s="51">
        <f>D23*E23</f>
        <v>0</v>
      </c>
    </row>
    <row r="24" spans="1:6">
      <c r="A24" s="113" t="s">
        <v>120</v>
      </c>
      <c r="B24" s="35" t="s">
        <v>362</v>
      </c>
      <c r="D24" s="56"/>
      <c r="E24" s="353"/>
      <c r="F24" s="219"/>
    </row>
    <row r="25" spans="1:6">
      <c r="A25" s="316"/>
      <c r="B25" s="312" t="s">
        <v>468</v>
      </c>
      <c r="C25" s="51"/>
      <c r="D25" s="51">
        <v>24</v>
      </c>
      <c r="E25" s="355"/>
      <c r="F25" s="51">
        <f>D25*E25</f>
        <v>0</v>
      </c>
    </row>
    <row r="26" spans="1:6">
      <c r="A26" s="113" t="s">
        <v>122</v>
      </c>
      <c r="B26" s="35" t="s">
        <v>377</v>
      </c>
      <c r="D26" s="56"/>
      <c r="E26" s="353"/>
      <c r="F26" s="219"/>
    </row>
    <row r="27" spans="1:6">
      <c r="A27" s="59"/>
      <c r="B27" s="312" t="s">
        <v>469</v>
      </c>
      <c r="C27" s="51"/>
      <c r="D27" s="51">
        <v>10</v>
      </c>
      <c r="E27" s="355"/>
      <c r="F27" s="51">
        <f>D27*E27</f>
        <v>0</v>
      </c>
    </row>
    <row r="28" spans="1:6" ht="84" customHeight="1">
      <c r="A28" s="113" t="s">
        <v>123</v>
      </c>
      <c r="B28" s="48" t="s">
        <v>404</v>
      </c>
      <c r="D28" s="56"/>
      <c r="E28" s="353"/>
      <c r="F28" s="219"/>
    </row>
    <row r="29" spans="1:6">
      <c r="A29" s="316"/>
      <c r="B29" s="312" t="s">
        <v>475</v>
      </c>
      <c r="C29" s="51"/>
      <c r="D29" s="51">
        <v>1</v>
      </c>
      <c r="E29" s="355"/>
      <c r="F29" s="51">
        <f>D29*E29</f>
        <v>0</v>
      </c>
    </row>
    <row r="30" spans="1:6">
      <c r="A30" s="113" t="s">
        <v>452</v>
      </c>
      <c r="B30" s="35" t="s">
        <v>379</v>
      </c>
      <c r="D30" s="56"/>
      <c r="E30" s="353"/>
      <c r="F30" s="219"/>
    </row>
    <row r="31" spans="1:6">
      <c r="A31" s="59"/>
      <c r="B31" s="312" t="s">
        <v>451</v>
      </c>
      <c r="C31" s="51"/>
      <c r="D31" s="51">
        <v>1</v>
      </c>
      <c r="E31" s="355"/>
      <c r="F31" s="51">
        <f>D31*E31</f>
        <v>0</v>
      </c>
    </row>
    <row r="32" spans="1:6">
      <c r="D32" s="56"/>
      <c r="E32" s="257"/>
      <c r="F32" s="219"/>
    </row>
    <row r="33" spans="1:6">
      <c r="D33" s="56"/>
      <c r="E33" s="257"/>
      <c r="F33" s="219"/>
    </row>
    <row r="34" spans="1:6">
      <c r="A34" s="113" t="s">
        <v>8</v>
      </c>
      <c r="B34" s="54" t="s">
        <v>208</v>
      </c>
      <c r="D34" s="56"/>
      <c r="E34" s="257"/>
      <c r="F34" s="220"/>
    </row>
    <row r="35" spans="1:6" ht="264">
      <c r="B35" s="55" t="s">
        <v>380</v>
      </c>
      <c r="C35" s="53"/>
      <c r="D35" s="53"/>
      <c r="E35" s="257"/>
      <c r="F35" s="219"/>
    </row>
    <row r="36" spans="1:6" s="20" customFormat="1" ht="18" customHeight="1" thickBot="1">
      <c r="A36" s="31"/>
      <c r="B36" s="53"/>
      <c r="C36" s="53"/>
      <c r="D36" s="53"/>
      <c r="E36" s="257"/>
      <c r="F36" s="220"/>
    </row>
    <row r="37" spans="1:6" s="20" customFormat="1" ht="17.25" thickBot="1">
      <c r="A37" s="60"/>
      <c r="B37" s="61" t="s">
        <v>209</v>
      </c>
      <c r="C37" s="62"/>
      <c r="D37" s="56"/>
      <c r="E37" s="257"/>
      <c r="F37" s="220"/>
    </row>
    <row r="38" spans="1:6" ht="17.25" thickTop="1">
      <c r="D38" s="56"/>
      <c r="E38" s="313"/>
      <c r="F38" s="220"/>
    </row>
    <row r="39" spans="1:6">
      <c r="A39" s="59"/>
      <c r="B39" s="312" t="s">
        <v>451</v>
      </c>
      <c r="C39" s="51"/>
      <c r="D39" s="114">
        <v>1</v>
      </c>
      <c r="E39" s="355"/>
      <c r="F39" s="51">
        <f>D39*E39</f>
        <v>0</v>
      </c>
    </row>
    <row r="40" spans="1:6">
      <c r="D40" s="56"/>
      <c r="E40" s="257"/>
      <c r="F40" s="219"/>
    </row>
    <row r="41" spans="1:6" ht="17.25" thickBot="1">
      <c r="A41" s="277"/>
      <c r="B41" s="278"/>
      <c r="C41" s="279"/>
      <c r="D41" s="321"/>
      <c r="E41" s="322"/>
      <c r="F41" s="322"/>
    </row>
    <row r="42" spans="1:6" ht="17.25" thickTop="1">
      <c r="A42" s="67"/>
      <c r="B42" s="354" t="s">
        <v>474</v>
      </c>
      <c r="C42" s="272"/>
      <c r="D42" s="272"/>
      <c r="E42" s="272"/>
      <c r="F42" s="320">
        <f>SUM(F4:F41)</f>
        <v>0</v>
      </c>
    </row>
    <row r="43" spans="1:6">
      <c r="A43" s="67"/>
      <c r="B43" s="57"/>
      <c r="C43" s="56"/>
      <c r="D43" s="56"/>
      <c r="E43" s="257"/>
      <c r="F43" s="273"/>
    </row>
    <row r="46" spans="1:6">
      <c r="B46" s="53"/>
    </row>
  </sheetData>
  <sheetProtection algorithmName="SHA-512" hashValue="n+wjjqTqp6b6rl8S9Y8DOktb5OP94TdlkHUprW5IEPIMb2nYCj8C9PeudntoF65xhAQjv5pIQfSBs8dSw2dUqg==" saltValue="MN0PrvuTzL/s/349xjgLgQ==" spinCount="100000" sheet="1" objects="1" scenarios="1"/>
  <pageMargins left="0.98425196850393704" right="0.19685039370078741" top="0.39370078740157483" bottom="0.39370078740157483" header="0" footer="0"/>
  <pageSetup paperSize="9" scale="69" orientation="landscape" r:id="rId1"/>
  <headerFooter alignWithMargins="0"/>
  <rowBreaks count="3" manualBreakCount="3">
    <brk id="5" max="5" man="1"/>
    <brk id="12" max="5" man="1"/>
    <brk id="32" max="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62"/>
  <sheetViews>
    <sheetView view="pageBreakPreview" zoomScaleSheetLayoutView="100" workbookViewId="0">
      <selection activeCell="B51" sqref="B51"/>
    </sheetView>
  </sheetViews>
  <sheetFormatPr defaultRowHeight="12.75"/>
  <cols>
    <col min="1" max="1" width="5.28515625" style="75" customWidth="1"/>
    <col min="2" max="2" width="77.5703125" style="75" customWidth="1"/>
    <col min="3" max="3" width="6.85546875" style="75" customWidth="1"/>
    <col min="4" max="4" width="8" style="75" customWidth="1"/>
    <col min="5" max="5" width="14" style="98" customWidth="1"/>
    <col min="6" max="6" width="15.42578125" style="75" customWidth="1"/>
    <col min="7" max="16384" width="9.140625" style="24"/>
  </cols>
  <sheetData>
    <row r="2" spans="1:6">
      <c r="B2" s="76" t="s">
        <v>197</v>
      </c>
    </row>
    <row r="3" spans="1:6" ht="16.5">
      <c r="A3" s="77"/>
      <c r="B3" s="77"/>
      <c r="C3" s="77"/>
      <c r="D3" s="77"/>
      <c r="E3" s="20"/>
      <c r="F3" s="77"/>
    </row>
    <row r="4" spans="1:6" ht="16.5">
      <c r="A4" s="78" t="s">
        <v>6</v>
      </c>
      <c r="B4" s="79" t="s">
        <v>192</v>
      </c>
      <c r="C4" s="80"/>
      <c r="D4" s="80"/>
      <c r="E4" s="99"/>
      <c r="F4" s="80"/>
    </row>
    <row r="5" spans="1:6" ht="82.5">
      <c r="A5" s="81" t="s">
        <v>7</v>
      </c>
      <c r="B5" s="82" t="s">
        <v>200</v>
      </c>
      <c r="C5" s="83"/>
      <c r="D5" s="84"/>
      <c r="E5" s="100"/>
      <c r="F5" s="84"/>
    </row>
    <row r="6" spans="1:6" ht="16.5">
      <c r="A6" s="81"/>
      <c r="B6" s="85" t="s">
        <v>182</v>
      </c>
      <c r="C6" s="83" t="s">
        <v>114</v>
      </c>
      <c r="D6" s="84">
        <v>1</v>
      </c>
      <c r="E6" s="358"/>
      <c r="F6" s="84">
        <f>D6*E6</f>
        <v>0</v>
      </c>
    </row>
    <row r="7" spans="1:6" ht="16.5">
      <c r="A7" s="81"/>
      <c r="B7" s="85" t="s">
        <v>183</v>
      </c>
      <c r="C7" s="83" t="s">
        <v>114</v>
      </c>
      <c r="D7" s="84">
        <v>1</v>
      </c>
      <c r="E7" s="358"/>
      <c r="F7" s="84">
        <f t="shared" ref="F7:F12" si="0">D7*E7</f>
        <v>0</v>
      </c>
    </row>
    <row r="8" spans="1:6" ht="16.5">
      <c r="A8" s="81"/>
      <c r="B8" s="85" t="s">
        <v>184</v>
      </c>
      <c r="C8" s="83" t="s">
        <v>114</v>
      </c>
      <c r="D8" s="84">
        <v>1</v>
      </c>
      <c r="E8" s="358"/>
      <c r="F8" s="84">
        <f t="shared" si="0"/>
        <v>0</v>
      </c>
    </row>
    <row r="9" spans="1:6" ht="16.5">
      <c r="A9" s="81"/>
      <c r="B9" s="85" t="s">
        <v>185</v>
      </c>
      <c r="C9" s="83" t="s">
        <v>114</v>
      </c>
      <c r="D9" s="84">
        <v>1</v>
      </c>
      <c r="E9" s="358"/>
      <c r="F9" s="84">
        <f t="shared" si="0"/>
        <v>0</v>
      </c>
    </row>
    <row r="10" spans="1:6" ht="16.5">
      <c r="A10" s="81"/>
      <c r="B10" s="85" t="s">
        <v>186</v>
      </c>
      <c r="C10" s="83" t="s">
        <v>114</v>
      </c>
      <c r="D10" s="84">
        <v>1</v>
      </c>
      <c r="E10" s="358"/>
      <c r="F10" s="84">
        <f t="shared" si="0"/>
        <v>0</v>
      </c>
    </row>
    <row r="11" spans="1:6" ht="16.5">
      <c r="A11" s="81"/>
      <c r="B11" s="85" t="s">
        <v>187</v>
      </c>
      <c r="C11" s="83" t="s">
        <v>114</v>
      </c>
      <c r="D11" s="84">
        <v>1</v>
      </c>
      <c r="E11" s="358"/>
      <c r="F11" s="84">
        <f t="shared" si="0"/>
        <v>0</v>
      </c>
    </row>
    <row r="12" spans="1:6" ht="16.5">
      <c r="A12" s="81"/>
      <c r="B12" s="85" t="s">
        <v>188</v>
      </c>
      <c r="C12" s="83" t="s">
        <v>114</v>
      </c>
      <c r="D12" s="84">
        <v>1</v>
      </c>
      <c r="E12" s="358"/>
      <c r="F12" s="84">
        <f t="shared" si="0"/>
        <v>0</v>
      </c>
    </row>
    <row r="13" spans="1:6" ht="16.5">
      <c r="A13" s="86"/>
      <c r="B13" s="247" t="s">
        <v>189</v>
      </c>
      <c r="C13" s="248" t="s">
        <v>114</v>
      </c>
      <c r="D13" s="249">
        <v>1</v>
      </c>
      <c r="E13" s="359"/>
      <c r="F13" s="249">
        <f>D13*E13</f>
        <v>0</v>
      </c>
    </row>
    <row r="14" spans="1:6" ht="16.5">
      <c r="A14" s="81"/>
      <c r="B14" s="88" t="s">
        <v>193</v>
      </c>
      <c r="C14" s="77"/>
      <c r="D14" s="77"/>
      <c r="E14" s="20"/>
      <c r="F14" s="84">
        <f>SUM(F4:F13)</f>
        <v>0</v>
      </c>
    </row>
    <row r="15" spans="1:6" ht="16.5">
      <c r="A15" s="77"/>
      <c r="B15" s="77"/>
      <c r="C15" s="77"/>
      <c r="D15" s="77"/>
      <c r="E15" s="20"/>
      <c r="F15" s="77"/>
    </row>
    <row r="16" spans="1:6" ht="16.5">
      <c r="A16" s="78" t="s">
        <v>32</v>
      </c>
      <c r="B16" s="79" t="s">
        <v>199</v>
      </c>
      <c r="C16" s="77"/>
      <c r="D16" s="77"/>
      <c r="E16" s="20"/>
      <c r="F16" s="77"/>
    </row>
    <row r="17" spans="1:6" ht="66">
      <c r="A17" s="89" t="s">
        <v>7</v>
      </c>
      <c r="B17" s="90" t="s">
        <v>195</v>
      </c>
      <c r="C17" s="77"/>
      <c r="D17" s="77"/>
      <c r="E17" s="20"/>
      <c r="F17" s="77"/>
    </row>
    <row r="18" spans="1:6" ht="16.5">
      <c r="A18" s="91"/>
      <c r="B18" s="81"/>
      <c r="C18" s="81" t="s">
        <v>157</v>
      </c>
      <c r="D18" s="92">
        <v>58</v>
      </c>
      <c r="E18" s="358"/>
      <c r="F18" s="84">
        <f>D18*E18</f>
        <v>0</v>
      </c>
    </row>
    <row r="19" spans="1:6" ht="16.5">
      <c r="A19" s="81"/>
      <c r="B19" s="81"/>
      <c r="C19" s="77"/>
      <c r="D19" s="77"/>
      <c r="E19" s="20"/>
      <c r="F19" s="77"/>
    </row>
    <row r="20" spans="1:6" ht="49.5">
      <c r="A20" s="81" t="s">
        <v>8</v>
      </c>
      <c r="B20" s="90" t="s">
        <v>196</v>
      </c>
      <c r="C20" s="77"/>
      <c r="D20" s="77"/>
      <c r="E20" s="20"/>
      <c r="F20" s="77"/>
    </row>
    <row r="21" spans="1:6" ht="16.5">
      <c r="A21" s="141" t="s">
        <v>216</v>
      </c>
      <c r="B21" s="243" t="s">
        <v>394</v>
      </c>
      <c r="C21" s="77" t="s">
        <v>157</v>
      </c>
      <c r="D21" s="92">
        <v>34</v>
      </c>
      <c r="E21" s="358"/>
      <c r="F21" s="84">
        <f>D21*E21</f>
        <v>0</v>
      </c>
    </row>
    <row r="22" spans="1:6" ht="66">
      <c r="A22" s="141" t="s">
        <v>217</v>
      </c>
      <c r="B22" s="242" t="s">
        <v>395</v>
      </c>
      <c r="C22" s="77" t="s">
        <v>114</v>
      </c>
      <c r="D22" s="92">
        <v>1</v>
      </c>
      <c r="E22" s="358"/>
      <c r="F22" s="84">
        <f>D22*E22</f>
        <v>0</v>
      </c>
    </row>
    <row r="23" spans="1:6" ht="16.5">
      <c r="A23" s="81"/>
      <c r="B23" s="77"/>
      <c r="C23" s="77"/>
      <c r="D23" s="77"/>
      <c r="E23" s="20"/>
      <c r="F23" s="77"/>
    </row>
    <row r="24" spans="1:6" ht="66" customHeight="1">
      <c r="A24" s="81" t="s">
        <v>9</v>
      </c>
      <c r="B24" s="90" t="s">
        <v>205</v>
      </c>
      <c r="C24" s="77"/>
      <c r="D24" s="77"/>
      <c r="E24" s="20"/>
      <c r="F24" s="77"/>
    </row>
    <row r="25" spans="1:6" ht="16.5">
      <c r="A25" s="93"/>
      <c r="B25" s="77"/>
      <c r="C25" s="77" t="s">
        <v>201</v>
      </c>
      <c r="D25" s="92">
        <f>0.7*2*3+1.3*6*4</f>
        <v>35.400000000000006</v>
      </c>
      <c r="E25" s="358"/>
      <c r="F25" s="84">
        <f>D25*E25</f>
        <v>0</v>
      </c>
    </row>
    <row r="26" spans="1:6" ht="16.5">
      <c r="A26" s="81"/>
      <c r="B26" s="77"/>
      <c r="C26" s="77"/>
      <c r="D26" s="92"/>
      <c r="E26" s="20"/>
      <c r="F26" s="77"/>
    </row>
    <row r="27" spans="1:6" ht="82.5">
      <c r="A27" s="81" t="s">
        <v>1</v>
      </c>
      <c r="B27" s="90" t="s">
        <v>206</v>
      </c>
      <c r="C27" s="77"/>
      <c r="D27" s="77"/>
      <c r="E27" s="20"/>
      <c r="F27" s="77"/>
    </row>
    <row r="28" spans="1:6" ht="16.5">
      <c r="A28" s="93"/>
      <c r="B28" s="77"/>
      <c r="C28" s="77" t="s">
        <v>201</v>
      </c>
      <c r="D28" s="92">
        <f>0.7*2*7+1.2*6*7</f>
        <v>60.199999999999989</v>
      </c>
      <c r="E28" s="358"/>
      <c r="F28" s="84">
        <f>D28*E28</f>
        <v>0</v>
      </c>
    </row>
    <row r="29" spans="1:6" ht="72.75" customHeight="1">
      <c r="A29" s="81" t="s">
        <v>10</v>
      </c>
      <c r="B29" s="90" t="s">
        <v>203</v>
      </c>
      <c r="C29" s="77"/>
      <c r="D29" s="77"/>
      <c r="E29" s="20"/>
      <c r="F29" s="77"/>
    </row>
    <row r="30" spans="1:6" ht="16.5">
      <c r="A30" s="93"/>
      <c r="B30" s="77"/>
      <c r="C30" s="77" t="s">
        <v>201</v>
      </c>
      <c r="D30" s="92">
        <v>8.6</v>
      </c>
      <c r="E30" s="358"/>
      <c r="F30" s="84">
        <f>D30*E30</f>
        <v>0</v>
      </c>
    </row>
    <row r="31" spans="1:6" ht="33">
      <c r="A31" s="81" t="s">
        <v>28</v>
      </c>
      <c r="B31" s="90" t="s">
        <v>207</v>
      </c>
      <c r="C31" s="77"/>
      <c r="D31" s="77"/>
      <c r="E31" s="20"/>
      <c r="F31" s="77"/>
    </row>
    <row r="32" spans="1:6" ht="16.5">
      <c r="A32" s="93"/>
      <c r="B32" s="77"/>
      <c r="C32" s="77" t="s">
        <v>201</v>
      </c>
      <c r="D32" s="92">
        <f>(0.7+2.1+2.1)*2*10+(1.2+2.1+2.1)*6*12</f>
        <v>486.80000000000007</v>
      </c>
      <c r="E32" s="358"/>
      <c r="F32" s="84">
        <f>D32*E32</f>
        <v>0</v>
      </c>
    </row>
    <row r="33" spans="1:6" ht="16.5">
      <c r="A33" s="81" t="s">
        <v>11</v>
      </c>
      <c r="B33" s="221" t="s">
        <v>396</v>
      </c>
      <c r="C33" s="77"/>
      <c r="D33" s="77"/>
      <c r="E33" s="20"/>
      <c r="F33" s="77"/>
    </row>
    <row r="34" spans="1:6" ht="16.5">
      <c r="A34" s="93"/>
      <c r="B34" s="77"/>
      <c r="C34" s="77" t="s">
        <v>201</v>
      </c>
      <c r="D34" s="92">
        <f>(0.7+2.1+2.1)*2*10+(1.2+2.1+2.1)*6*12</f>
        <v>486.80000000000007</v>
      </c>
      <c r="E34" s="358"/>
      <c r="F34" s="84">
        <f>D34*E34</f>
        <v>0</v>
      </c>
    </row>
    <row r="35" spans="1:6" ht="16.5">
      <c r="A35" s="86"/>
      <c r="B35" s="86"/>
      <c r="C35" s="87"/>
      <c r="D35" s="87"/>
      <c r="E35" s="101"/>
      <c r="F35" s="87"/>
    </row>
    <row r="36" spans="1:6" ht="16.5">
      <c r="A36" s="81"/>
      <c r="B36" s="88" t="s">
        <v>204</v>
      </c>
      <c r="C36" s="77"/>
      <c r="D36" s="77"/>
      <c r="E36" s="20"/>
      <c r="F36" s="84">
        <f>SUM(F18:F35)</f>
        <v>0</v>
      </c>
    </row>
    <row r="37" spans="1:6" ht="16.5">
      <c r="A37" s="77"/>
      <c r="B37" s="77"/>
      <c r="C37" s="77"/>
      <c r="D37" s="77"/>
      <c r="E37" s="20"/>
      <c r="F37" s="77"/>
    </row>
    <row r="38" spans="1:6" ht="16.5">
      <c r="A38" s="78" t="s">
        <v>198</v>
      </c>
      <c r="B38" s="79" t="s">
        <v>347</v>
      </c>
      <c r="C38" s="80"/>
      <c r="D38" s="80"/>
      <c r="E38" s="99"/>
      <c r="F38" s="80"/>
    </row>
    <row r="39" spans="1:6" s="234" customFormat="1" ht="14.25">
      <c r="A39" s="238"/>
      <c r="B39" s="236"/>
      <c r="C39" s="239"/>
      <c r="D39" s="237"/>
      <c r="E39" s="240"/>
      <c r="F39" s="239"/>
    </row>
    <row r="40" spans="1:6" s="235" customFormat="1" ht="16.5">
      <c r="A40" s="222"/>
      <c r="B40" s="228"/>
      <c r="C40" s="227"/>
      <c r="D40" s="233"/>
      <c r="E40" s="230"/>
      <c r="F40" s="229"/>
    </row>
    <row r="41" spans="1:6" ht="33.75" customHeight="1">
      <c r="A41" s="223" t="s">
        <v>7</v>
      </c>
      <c r="B41" s="94" t="s">
        <v>212</v>
      </c>
      <c r="C41" s="83"/>
      <c r="D41" s="84"/>
      <c r="E41" s="100"/>
      <c r="F41" s="84"/>
    </row>
    <row r="42" spans="1:6" ht="16.5">
      <c r="A42" s="89"/>
      <c r="B42" s="85"/>
      <c r="C42" s="83" t="s">
        <v>114</v>
      </c>
      <c r="D42" s="84">
        <v>1</v>
      </c>
      <c r="E42" s="358"/>
      <c r="F42" s="84">
        <f>D42*E42</f>
        <v>0</v>
      </c>
    </row>
    <row r="43" spans="1:6" s="235" customFormat="1" ht="16.5">
      <c r="A43" s="222"/>
      <c r="B43" s="228"/>
      <c r="C43" s="233"/>
      <c r="D43" s="233"/>
      <c r="E43" s="230"/>
      <c r="F43" s="229"/>
    </row>
    <row r="44" spans="1:6" ht="33.75" customHeight="1">
      <c r="A44" s="223" t="s">
        <v>8</v>
      </c>
      <c r="B44" s="94" t="s">
        <v>349</v>
      </c>
      <c r="C44" s="83"/>
      <c r="D44" s="84"/>
      <c r="E44" s="100"/>
      <c r="F44" s="84"/>
    </row>
    <row r="45" spans="1:6" ht="16.5">
      <c r="A45" s="89"/>
      <c r="B45" s="85"/>
      <c r="C45" s="83" t="s">
        <v>114</v>
      </c>
      <c r="D45" s="84">
        <v>1</v>
      </c>
      <c r="E45" s="358"/>
      <c r="F45" s="84">
        <f>D45*E45</f>
        <v>0</v>
      </c>
    </row>
    <row r="46" spans="1:6" s="226" customFormat="1" ht="16.5">
      <c r="A46" s="223"/>
      <c r="B46" s="228"/>
      <c r="C46" s="231"/>
      <c r="D46" s="227"/>
      <c r="E46" s="232"/>
      <c r="F46" s="231"/>
    </row>
    <row r="47" spans="1:6" s="226" customFormat="1" ht="66">
      <c r="A47" s="223" t="s">
        <v>9</v>
      </c>
      <c r="B47" s="228" t="s">
        <v>227</v>
      </c>
      <c r="C47" s="227"/>
      <c r="D47" s="227"/>
      <c r="E47" s="232"/>
      <c r="F47" s="231"/>
    </row>
    <row r="48" spans="1:6" s="226" customFormat="1" ht="16.5">
      <c r="A48" s="222"/>
      <c r="B48" s="228" t="s">
        <v>226</v>
      </c>
      <c r="C48" s="227" t="s">
        <v>114</v>
      </c>
      <c r="D48" s="227">
        <v>6</v>
      </c>
      <c r="E48" s="360"/>
      <c r="F48" s="224">
        <f>+D48*E48</f>
        <v>0</v>
      </c>
    </row>
    <row r="49" spans="1:6" s="226" customFormat="1" ht="16.5">
      <c r="A49" s="222"/>
      <c r="B49" s="228" t="s">
        <v>228</v>
      </c>
      <c r="C49" s="227" t="s">
        <v>114</v>
      </c>
      <c r="D49" s="227">
        <v>2</v>
      </c>
      <c r="E49" s="360"/>
      <c r="F49" s="224">
        <f>+D49*E49</f>
        <v>0</v>
      </c>
    </row>
    <row r="50" spans="1:6" s="226" customFormat="1" ht="16.5">
      <c r="A50" s="223"/>
      <c r="B50" s="228"/>
      <c r="C50" s="231"/>
      <c r="D50" s="227"/>
      <c r="E50" s="232"/>
      <c r="F50" s="231"/>
    </row>
    <row r="51" spans="1:6" s="226" customFormat="1" ht="49.5">
      <c r="A51" s="223" t="s">
        <v>1</v>
      </c>
      <c r="B51" s="228" t="s">
        <v>350</v>
      </c>
      <c r="C51" s="227"/>
      <c r="D51" s="227"/>
      <c r="E51" s="232"/>
      <c r="F51" s="231"/>
    </row>
    <row r="52" spans="1:6" s="226" customFormat="1" ht="49.5">
      <c r="A52" s="223"/>
      <c r="B52" s="246" t="s">
        <v>351</v>
      </c>
      <c r="C52" s="227"/>
      <c r="D52" s="227"/>
      <c r="E52" s="232"/>
      <c r="F52" s="231"/>
    </row>
    <row r="53" spans="1:6" s="226" customFormat="1" ht="16.5">
      <c r="A53" s="222"/>
      <c r="B53" s="228" t="s">
        <v>226</v>
      </c>
      <c r="C53" s="227" t="s">
        <v>114</v>
      </c>
      <c r="D53" s="227">
        <v>6</v>
      </c>
      <c r="E53" s="360"/>
      <c r="F53" s="224">
        <f>+D53*E53</f>
        <v>0</v>
      </c>
    </row>
    <row r="54" spans="1:6" s="226" customFormat="1" ht="16.5">
      <c r="A54" s="225"/>
      <c r="B54" s="228" t="s">
        <v>228</v>
      </c>
      <c r="C54" s="227" t="s">
        <v>114</v>
      </c>
      <c r="D54" s="227">
        <v>2</v>
      </c>
      <c r="E54" s="360"/>
      <c r="F54" s="224">
        <f>+D54*E54</f>
        <v>0</v>
      </c>
    </row>
    <row r="55" spans="1:6" s="235" customFormat="1" ht="16.5">
      <c r="A55" s="222"/>
      <c r="B55" s="228"/>
      <c r="C55" s="233"/>
      <c r="D55" s="233"/>
      <c r="E55" s="230"/>
      <c r="F55" s="229"/>
    </row>
    <row r="56" spans="1:6" ht="16.5" customHeight="1">
      <c r="A56" s="323" t="s">
        <v>10</v>
      </c>
      <c r="B56" s="324" t="s">
        <v>225</v>
      </c>
      <c r="C56" s="325"/>
      <c r="D56" s="326"/>
      <c r="E56" s="327"/>
      <c r="F56" s="326"/>
    </row>
    <row r="57" spans="1:6" ht="49.5">
      <c r="A57" s="323"/>
      <c r="B57" s="309" t="s">
        <v>463</v>
      </c>
      <c r="C57" s="325"/>
      <c r="D57" s="326"/>
      <c r="E57" s="327"/>
      <c r="F57" s="326"/>
    </row>
    <row r="58" spans="1:6" ht="16.5">
      <c r="A58" s="328"/>
      <c r="B58" s="312" t="s">
        <v>464</v>
      </c>
      <c r="C58" s="83" t="s">
        <v>114</v>
      </c>
      <c r="D58" s="84">
        <v>5</v>
      </c>
      <c r="E58" s="358"/>
      <c r="F58" s="84">
        <f>D58*E58</f>
        <v>0</v>
      </c>
    </row>
    <row r="59" spans="1:6" ht="16.5">
      <c r="A59" s="86"/>
      <c r="B59" s="86"/>
      <c r="C59" s="87"/>
      <c r="D59" s="87"/>
      <c r="E59" s="101"/>
      <c r="F59" s="87"/>
    </row>
    <row r="60" spans="1:6" ht="16.5">
      <c r="A60" s="81"/>
      <c r="B60" s="88" t="s">
        <v>348</v>
      </c>
      <c r="C60" s="77"/>
      <c r="D60" s="77"/>
      <c r="E60" s="20"/>
      <c r="F60" s="84">
        <f>SUM(F38:F59)</f>
        <v>0</v>
      </c>
    </row>
    <row r="61" spans="1:6" ht="17.25" thickBot="1">
      <c r="A61" s="95"/>
      <c r="B61" s="95"/>
      <c r="C61" s="96"/>
      <c r="D61" s="96"/>
      <c r="E61" s="102"/>
      <c r="F61" s="96"/>
    </row>
    <row r="62" spans="1:6" ht="17.25" thickTop="1">
      <c r="A62" s="81"/>
      <c r="B62" s="88" t="s">
        <v>194</v>
      </c>
      <c r="C62" s="77"/>
      <c r="D62" s="77"/>
      <c r="E62" s="20"/>
      <c r="F62" s="97">
        <f>F60+F36+F14</f>
        <v>0</v>
      </c>
    </row>
  </sheetData>
  <sheetProtection algorithmName="SHA-512" hashValue="DTxlM4P/7qx6j5ChJ+cWyXZ5Q4/llTmCX2Mcda5/DTvMxLb9VT1dpvjOUDd4YnUoToOPhMnGMGvYiowTZHhbqg==" saltValue="gW7aGNo6Kz7Adad5XA4MsA==" spinCount="100000" sheet="1" objects="1" scenarios="1"/>
  <customSheetViews>
    <customSheetView guid="{BD68833A-EA0E-4D68-A57B-EE2C6FFA1345}" showPageBreaks="1" view="pageBreakPreview">
      <selection activeCell="B1" sqref="B1"/>
      <pageMargins left="0.7" right="0.7" top="0.75" bottom="0.75" header="0.3" footer="0.3"/>
      <pageSetup paperSize="9" scale="97" orientation="portrait" verticalDpi="4" r:id="rId1"/>
    </customSheetView>
    <customSheetView guid="{304FC4AE-F010-433C-927B-C57B0EF92030}" showPageBreaks="1" view="pageBreakPreview">
      <selection activeCell="C6" sqref="C6"/>
      <pageMargins left="0.7" right="0.7" top="0.75" bottom="0.75" header="0.3" footer="0.3"/>
      <pageSetup paperSize="9" scale="97" orientation="portrait" verticalDpi="4" r:id="rId2"/>
    </customSheetView>
    <customSheetView guid="{8D7D9D4E-BAAC-4143-BD84-0A4557549DB0}">
      <pageMargins left="0.7" right="0.7" top="0.75" bottom="0.75" header="0.3" footer="0.3"/>
    </customSheetView>
    <customSheetView guid="{AD1411B7-9A92-4ED8-AEA5-C82F919F9E0A}" showPageBreaks="1" view="pageBreakPreview">
      <selection activeCell="C6" sqref="C6"/>
      <pageMargins left="0.7" right="0.7" top="0.75" bottom="0.75" header="0.3" footer="0.3"/>
      <pageSetup paperSize="9" scale="97" orientation="portrait" verticalDpi="4" r:id="rId3"/>
    </customSheetView>
  </customSheetViews>
  <pageMargins left="0.70866141732283472" right="0.70866141732283472" top="0.74803149606299213" bottom="0.74803149606299213" header="0.31496062992125984" footer="0.31496062992125984"/>
  <pageSetup paperSize="9" scale="82" fitToHeight="3" orientation="landscape" verticalDpi="4" r:id="rId4"/>
  <rowBreaks count="2" manualBreakCount="2">
    <brk id="23" max="5" man="1"/>
    <brk id="37"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29"/>
  <sheetViews>
    <sheetView view="pageBreakPreview" zoomScaleSheetLayoutView="100" workbookViewId="0">
      <selection activeCell="C18" sqref="C18"/>
    </sheetView>
  </sheetViews>
  <sheetFormatPr defaultRowHeight="16.5"/>
  <cols>
    <col min="1" max="1" width="4.140625" style="77" customWidth="1"/>
    <col min="2" max="2" width="7.42578125" style="81" customWidth="1"/>
    <col min="3" max="3" width="55.85546875" style="77" customWidth="1"/>
    <col min="4" max="4" width="6.7109375" style="77" customWidth="1"/>
    <col min="5" max="5" width="9.140625" style="77"/>
    <col min="6" max="6" width="10.140625" style="77" customWidth="1"/>
    <col min="7" max="7" width="11.85546875" style="77" customWidth="1"/>
    <col min="8" max="16384" width="9.140625" style="3"/>
  </cols>
  <sheetData>
    <row r="2" spans="2:7">
      <c r="C2" s="103" t="s">
        <v>111</v>
      </c>
      <c r="D2" s="77" t="s">
        <v>121</v>
      </c>
      <c r="E2" s="77" t="s">
        <v>115</v>
      </c>
      <c r="F2" s="77" t="s">
        <v>116</v>
      </c>
      <c r="G2" s="77" t="s">
        <v>13</v>
      </c>
    </row>
    <row r="3" spans="2:7">
      <c r="B3" s="104" t="s">
        <v>7</v>
      </c>
      <c r="C3" s="105" t="s">
        <v>112</v>
      </c>
      <c r="D3" s="105"/>
      <c r="E3" s="80"/>
      <c r="F3" s="80"/>
      <c r="G3" s="80"/>
    </row>
    <row r="4" spans="2:7">
      <c r="B4" s="81" t="s">
        <v>118</v>
      </c>
      <c r="C4" s="85" t="s">
        <v>113</v>
      </c>
      <c r="D4" s="83" t="s">
        <v>114</v>
      </c>
      <c r="E4" s="84">
        <v>1</v>
      </c>
      <c r="F4" s="255" t="s">
        <v>427</v>
      </c>
      <c r="G4" s="84"/>
    </row>
    <row r="5" spans="2:7">
      <c r="C5" s="83"/>
      <c r="D5" s="83"/>
      <c r="E5" s="84"/>
      <c r="F5" s="255"/>
      <c r="G5" s="84"/>
    </row>
    <row r="6" spans="2:7" ht="33">
      <c r="B6" s="81" t="s">
        <v>119</v>
      </c>
      <c r="C6" s="85" t="s">
        <v>391</v>
      </c>
      <c r="D6" s="83" t="s">
        <v>114</v>
      </c>
      <c r="E6" s="84">
        <v>1</v>
      </c>
      <c r="F6" s="255" t="s">
        <v>427</v>
      </c>
      <c r="G6" s="84"/>
    </row>
    <row r="7" spans="2:7">
      <c r="C7" s="83"/>
      <c r="D7" s="83"/>
      <c r="E7" s="84"/>
      <c r="F7" s="255"/>
      <c r="G7" s="84"/>
    </row>
    <row r="8" spans="2:7" ht="33">
      <c r="B8" s="81" t="s">
        <v>120</v>
      </c>
      <c r="C8" s="85" t="s">
        <v>117</v>
      </c>
      <c r="D8" s="83" t="s">
        <v>114</v>
      </c>
      <c r="E8" s="84">
        <v>1</v>
      </c>
      <c r="F8" s="255" t="s">
        <v>427</v>
      </c>
      <c r="G8" s="84"/>
    </row>
    <row r="9" spans="2:7">
      <c r="C9" s="106"/>
      <c r="D9" s="83"/>
      <c r="E9" s="84"/>
      <c r="F9" s="255"/>
      <c r="G9" s="84"/>
    </row>
    <row r="10" spans="2:7">
      <c r="B10" s="81" t="s">
        <v>122</v>
      </c>
      <c r="C10" s="77" t="s">
        <v>392</v>
      </c>
      <c r="D10" s="83" t="s">
        <v>114</v>
      </c>
      <c r="E10" s="84">
        <v>1</v>
      </c>
      <c r="F10" s="255" t="s">
        <v>427</v>
      </c>
      <c r="G10" s="84"/>
    </row>
    <row r="11" spans="2:7">
      <c r="C11" s="108"/>
      <c r="F11" s="65"/>
    </row>
    <row r="12" spans="2:7" ht="49.5">
      <c r="B12" s="81" t="s">
        <v>123</v>
      </c>
      <c r="C12" s="85" t="s">
        <v>411</v>
      </c>
      <c r="D12" s="83" t="s">
        <v>114</v>
      </c>
      <c r="E12" s="84">
        <v>1</v>
      </c>
      <c r="F12" s="255" t="s">
        <v>427</v>
      </c>
      <c r="G12" s="84"/>
    </row>
    <row r="13" spans="2:7">
      <c r="F13" s="65"/>
    </row>
    <row r="14" spans="2:7" ht="185.25" customHeight="1">
      <c r="B14" s="104" t="s">
        <v>7</v>
      </c>
      <c r="C14" s="109" t="s">
        <v>393</v>
      </c>
      <c r="D14" s="83" t="s">
        <v>114</v>
      </c>
      <c r="E14" s="84">
        <v>1</v>
      </c>
      <c r="F14" s="255" t="s">
        <v>427</v>
      </c>
      <c r="G14" s="84"/>
    </row>
    <row r="15" spans="2:7">
      <c r="C15" s="81"/>
      <c r="F15" s="65"/>
    </row>
    <row r="16" spans="2:7" ht="66">
      <c r="B16" s="104" t="s">
        <v>8</v>
      </c>
      <c r="C16" s="109" t="s">
        <v>124</v>
      </c>
      <c r="D16" s="83" t="s">
        <v>114</v>
      </c>
      <c r="E16" s="84">
        <v>1</v>
      </c>
      <c r="F16" s="255" t="s">
        <v>427</v>
      </c>
      <c r="G16" s="84"/>
    </row>
    <row r="17" spans="2:7">
      <c r="C17" s="81"/>
      <c r="F17" s="65"/>
    </row>
    <row r="18" spans="2:7" ht="49.5">
      <c r="B18" s="104" t="s">
        <v>9</v>
      </c>
      <c r="C18" s="109" t="s">
        <v>130</v>
      </c>
      <c r="D18" s="83" t="s">
        <v>114</v>
      </c>
      <c r="E18" s="84">
        <v>1</v>
      </c>
      <c r="F18" s="255" t="s">
        <v>427</v>
      </c>
      <c r="G18" s="84"/>
    </row>
    <row r="19" spans="2:7">
      <c r="C19" s="81"/>
      <c r="F19" s="65"/>
    </row>
    <row r="20" spans="2:7" ht="33">
      <c r="B20" s="104" t="s">
        <v>1</v>
      </c>
      <c r="C20" s="109" t="s">
        <v>125</v>
      </c>
      <c r="D20" s="83" t="s">
        <v>114</v>
      </c>
      <c r="E20" s="84">
        <v>1</v>
      </c>
      <c r="F20" s="255" t="s">
        <v>427</v>
      </c>
      <c r="G20" s="84"/>
    </row>
    <row r="21" spans="2:7">
      <c r="C21" s="81"/>
      <c r="F21" s="65"/>
    </row>
    <row r="22" spans="2:7" ht="49.5">
      <c r="B22" s="104" t="s">
        <v>10</v>
      </c>
      <c r="C22" s="109" t="s">
        <v>126</v>
      </c>
      <c r="D22" s="83" t="s">
        <v>114</v>
      </c>
      <c r="E22" s="84">
        <v>1</v>
      </c>
      <c r="F22" s="255" t="s">
        <v>427</v>
      </c>
      <c r="G22" s="84"/>
    </row>
    <row r="23" spans="2:7">
      <c r="C23" s="81"/>
      <c r="F23" s="65"/>
    </row>
    <row r="24" spans="2:7" ht="33">
      <c r="B24" s="104" t="s">
        <v>28</v>
      </c>
      <c r="C24" s="109" t="s">
        <v>132</v>
      </c>
      <c r="D24" s="83" t="s">
        <v>114</v>
      </c>
      <c r="E24" s="84">
        <v>1</v>
      </c>
      <c r="F24" s="255" t="s">
        <v>427</v>
      </c>
      <c r="G24" s="84"/>
    </row>
    <row r="25" spans="2:7">
      <c r="B25" s="86"/>
      <c r="C25" s="86"/>
      <c r="D25" s="87"/>
      <c r="E25" s="87"/>
      <c r="F25" s="87"/>
      <c r="G25" s="87"/>
    </row>
    <row r="26" spans="2:7">
      <c r="C26" s="88" t="s">
        <v>131</v>
      </c>
      <c r="G26" s="308" t="s">
        <v>427</v>
      </c>
    </row>
    <row r="27" spans="2:7">
      <c r="C27" s="81"/>
    </row>
    <row r="28" spans="2:7">
      <c r="C28" s="81"/>
    </row>
    <row r="29" spans="2:7">
      <c r="C29" s="81"/>
    </row>
  </sheetData>
  <sheetProtection algorithmName="SHA-512" hashValue="STSeieZ88wM5nxCK9VvnYryfzFYOaF7F9P3HeKt1f0NdMQVqTOStnTcD4MXu6QvuLBn2OrdknmVCU8TzY1OrZg==" saltValue="qT+8W+KlaKcKwYlM3KbdYw==" spinCount="100000" sheet="1" objects="1" scenarios="1"/>
  <customSheetViews>
    <customSheetView guid="{BD68833A-EA0E-4D68-A57B-EE2C6FFA1345}" showPageBreaks="1" view="pageBreakPreview" topLeftCell="A25">
      <selection activeCell="C35" sqref="C35"/>
      <pageMargins left="0.7" right="0.7" top="0.75" bottom="0.75" header="0.3" footer="0.3"/>
      <pageSetup paperSize="9" scale="84" orientation="portrait" verticalDpi="4" r:id="rId1"/>
    </customSheetView>
    <customSheetView guid="{304FC4AE-F010-433C-927B-C57B0EF92030}" showPageBreaks="1" view="pageBreakPreview" topLeftCell="A22">
      <selection activeCell="B27" sqref="B27"/>
      <pageMargins left="0.7" right="0.7" top="0.75" bottom="0.75" header="0.3" footer="0.3"/>
      <pageSetup paperSize="9" scale="85" orientation="portrait" verticalDpi="4" r:id="rId2"/>
    </customSheetView>
    <customSheetView guid="{AD1411B7-9A92-4ED8-AEA5-C82F919F9E0A}" showPageBreaks="1" view="pageBreakPreview" topLeftCell="A22">
      <selection activeCell="B27" sqref="B27"/>
      <pageMargins left="0.7" right="0.7" top="0.75" bottom="0.75" header="0.3" footer="0.3"/>
      <pageSetup paperSize="9" scale="85" orientation="portrait" verticalDpi="4" r:id="rId3"/>
    </customSheetView>
  </customSheetViews>
  <pageMargins left="0.7" right="0.7" top="0.75" bottom="0.75" header="0.3" footer="0.3"/>
  <pageSetup paperSize="9" scale="84" orientation="portrait" verticalDpi="4"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44"/>
  <sheetViews>
    <sheetView view="pageBreakPreview" zoomScaleNormal="100" zoomScaleSheetLayoutView="100" workbookViewId="0">
      <selection activeCell="B2" sqref="B2:I2"/>
    </sheetView>
  </sheetViews>
  <sheetFormatPr defaultRowHeight="12.75"/>
  <cols>
    <col min="1" max="1" width="5.28515625" style="144" customWidth="1"/>
    <col min="2" max="2" width="24.5703125" style="144" customWidth="1"/>
    <col min="3" max="3" width="24" style="144" customWidth="1"/>
    <col min="4" max="8" width="10.28515625" style="144" customWidth="1"/>
    <col min="9" max="9" width="13.28515625" style="144" customWidth="1"/>
    <col min="10" max="10" width="10.5703125" style="144" customWidth="1"/>
    <col min="11" max="16384" width="9.140625" style="144"/>
  </cols>
  <sheetData>
    <row r="2" spans="1:9" ht="33.75" customHeight="1">
      <c r="A2" s="75"/>
      <c r="B2" s="336" t="s">
        <v>417</v>
      </c>
      <c r="C2" s="337"/>
      <c r="D2" s="337"/>
      <c r="E2" s="337"/>
      <c r="F2" s="337"/>
      <c r="G2" s="337"/>
      <c r="H2" s="337"/>
      <c r="I2" s="337"/>
    </row>
    <row r="3" spans="1:9" ht="48.75" customHeight="1">
      <c r="A3" s="141"/>
      <c r="B3" s="348" t="s">
        <v>426</v>
      </c>
      <c r="C3" s="349"/>
      <c r="D3" s="349"/>
      <c r="E3" s="349"/>
      <c r="F3" s="349"/>
      <c r="G3" s="349"/>
      <c r="H3" s="349"/>
      <c r="I3" s="349"/>
    </row>
    <row r="4" spans="1:9" ht="16.5">
      <c r="A4" s="141"/>
      <c r="B4" s="147" t="s">
        <v>272</v>
      </c>
      <c r="C4" s="143"/>
      <c r="D4" s="146"/>
      <c r="E4" s="146"/>
      <c r="F4" s="146"/>
      <c r="G4" s="146"/>
      <c r="H4" s="146"/>
      <c r="I4" s="146"/>
    </row>
    <row r="5" spans="1:9" ht="16.5">
      <c r="A5" s="141"/>
      <c r="B5" s="77" t="s">
        <v>251</v>
      </c>
      <c r="C5" s="143"/>
      <c r="D5" s="146"/>
      <c r="E5" s="146"/>
      <c r="F5" s="146"/>
      <c r="G5" s="146"/>
      <c r="H5" s="146"/>
      <c r="I5" s="146"/>
    </row>
    <row r="6" spans="1:9" ht="16.5">
      <c r="A6" s="141"/>
      <c r="B6" s="77" t="s">
        <v>285</v>
      </c>
      <c r="C6" s="143"/>
      <c r="D6" s="146"/>
      <c r="E6" s="146"/>
      <c r="F6" s="146"/>
      <c r="G6" s="146"/>
      <c r="H6" s="146"/>
      <c r="I6" s="146"/>
    </row>
    <row r="7" spans="1:9" ht="16.5">
      <c r="A7" s="141"/>
      <c r="B7" s="77" t="s">
        <v>273</v>
      </c>
      <c r="C7" s="143"/>
      <c r="D7" s="146"/>
      <c r="E7" s="146"/>
      <c r="F7" s="146"/>
      <c r="G7" s="146"/>
      <c r="H7" s="146"/>
      <c r="I7" s="146"/>
    </row>
    <row r="8" spans="1:9" ht="16.5">
      <c r="A8" s="141"/>
      <c r="B8" s="77" t="s">
        <v>274</v>
      </c>
      <c r="C8" s="143"/>
      <c r="D8" s="146"/>
      <c r="E8" s="146"/>
      <c r="F8" s="146"/>
      <c r="G8" s="146"/>
      <c r="H8" s="146"/>
      <c r="I8" s="146"/>
    </row>
    <row r="9" spans="1:9" ht="16.5">
      <c r="A9" s="141"/>
      <c r="B9" s="77" t="s">
        <v>275</v>
      </c>
      <c r="C9" s="143"/>
      <c r="D9" s="146"/>
      <c r="E9" s="146"/>
      <c r="F9" s="146"/>
      <c r="G9" s="146"/>
      <c r="H9" s="146"/>
      <c r="I9" s="146"/>
    </row>
    <row r="10" spans="1:9" ht="16.5">
      <c r="A10" s="141"/>
      <c r="B10" s="77" t="s">
        <v>250</v>
      </c>
      <c r="C10" s="143"/>
      <c r="D10" s="146"/>
      <c r="E10" s="146"/>
      <c r="F10" s="146"/>
      <c r="G10" s="146"/>
      <c r="H10" s="146"/>
      <c r="I10" s="146"/>
    </row>
    <row r="11" spans="1:9" ht="16.5">
      <c r="A11" s="141"/>
      <c r="B11" s="77" t="s">
        <v>249</v>
      </c>
      <c r="C11" s="143"/>
      <c r="D11" s="146"/>
      <c r="E11" s="146"/>
      <c r="F11" s="146"/>
      <c r="G11" s="146"/>
      <c r="H11" s="146"/>
      <c r="I11" s="146"/>
    </row>
    <row r="12" spans="1:9" ht="16.5">
      <c r="A12" s="141"/>
      <c r="B12" s="147" t="s">
        <v>252</v>
      </c>
      <c r="C12" s="143"/>
      <c r="D12" s="146"/>
      <c r="E12" s="146"/>
      <c r="F12" s="146"/>
      <c r="G12" s="146"/>
      <c r="H12" s="146"/>
      <c r="I12" s="146"/>
    </row>
    <row r="13" spans="1:9" ht="33" customHeight="1">
      <c r="A13" s="141"/>
      <c r="B13" s="338" t="s">
        <v>324</v>
      </c>
      <c r="C13" s="333"/>
      <c r="D13" s="333"/>
      <c r="E13" s="333"/>
      <c r="F13" s="333"/>
      <c r="G13" s="333"/>
      <c r="H13" s="333"/>
      <c r="I13" s="333"/>
    </row>
    <row r="14" spans="1:9" ht="18.75" customHeight="1">
      <c r="A14" s="141"/>
      <c r="B14" s="342" t="s">
        <v>325</v>
      </c>
      <c r="C14" s="341"/>
      <c r="D14" s="341"/>
      <c r="E14" s="341"/>
      <c r="F14" s="341"/>
      <c r="G14" s="341"/>
      <c r="H14" s="341"/>
      <c r="I14" s="341"/>
    </row>
    <row r="15" spans="1:9" ht="16.5">
      <c r="A15" s="141"/>
      <c r="B15" s="77" t="s">
        <v>283</v>
      </c>
      <c r="C15" s="143"/>
      <c r="D15" s="146"/>
      <c r="E15" s="146"/>
      <c r="F15" s="146"/>
      <c r="G15" s="146"/>
      <c r="H15" s="146"/>
      <c r="I15" s="146"/>
    </row>
    <row r="16" spans="1:9" ht="18" customHeight="1">
      <c r="A16" s="141"/>
      <c r="B16" s="107" t="s">
        <v>284</v>
      </c>
      <c r="C16" s="143"/>
      <c r="D16" s="146"/>
      <c r="E16" s="146"/>
      <c r="F16" s="146"/>
      <c r="G16" s="146"/>
      <c r="H16" s="146"/>
      <c r="I16" s="146"/>
    </row>
    <row r="17" spans="1:13" ht="16.5">
      <c r="A17" s="141"/>
      <c r="B17" s="77" t="s">
        <v>276</v>
      </c>
      <c r="C17" s="143"/>
      <c r="D17" s="146"/>
      <c r="E17" s="146"/>
      <c r="F17" s="146"/>
      <c r="G17" s="146"/>
      <c r="H17" s="146"/>
      <c r="I17" s="146"/>
    </row>
    <row r="18" spans="1:13" ht="16.5">
      <c r="A18" s="141"/>
      <c r="B18" s="77" t="s">
        <v>277</v>
      </c>
      <c r="C18" s="143"/>
      <c r="D18" s="146"/>
      <c r="E18" s="146"/>
      <c r="F18" s="146"/>
      <c r="G18" s="146"/>
      <c r="H18" s="146"/>
      <c r="I18" s="146"/>
    </row>
    <row r="19" spans="1:13" ht="16.5">
      <c r="A19" s="141"/>
      <c r="B19" s="77" t="s">
        <v>278</v>
      </c>
      <c r="C19" s="143"/>
      <c r="D19" s="146"/>
      <c r="E19" s="146"/>
      <c r="F19" s="146"/>
      <c r="G19" s="146"/>
      <c r="H19" s="146"/>
      <c r="I19" s="146"/>
    </row>
    <row r="20" spans="1:13" ht="35.25" customHeight="1">
      <c r="A20" s="141"/>
      <c r="B20" s="339" t="s">
        <v>407</v>
      </c>
      <c r="C20" s="340"/>
      <c r="D20" s="333"/>
      <c r="E20" s="333"/>
      <c r="F20" s="333"/>
      <c r="G20" s="333"/>
      <c r="H20" s="333"/>
      <c r="I20" s="333"/>
    </row>
    <row r="21" spans="1:13" ht="16.5">
      <c r="A21" s="141"/>
      <c r="B21" s="147" t="s">
        <v>414</v>
      </c>
      <c r="C21" s="143"/>
      <c r="D21" s="146"/>
      <c r="E21" s="146"/>
      <c r="F21" s="146"/>
      <c r="G21" s="146"/>
      <c r="H21" s="146"/>
      <c r="I21" s="146"/>
    </row>
    <row r="22" spans="1:13" ht="16.5">
      <c r="A22" s="141"/>
      <c r="B22" s="145" t="s">
        <v>291</v>
      </c>
      <c r="C22" s="138"/>
      <c r="D22" s="140"/>
      <c r="E22" s="139"/>
      <c r="F22" s="139"/>
      <c r="G22" s="139"/>
      <c r="H22" s="139"/>
      <c r="I22" s="140"/>
      <c r="J22" s="139"/>
      <c r="L22" s="164"/>
    </row>
    <row r="23" spans="1:13" ht="16.5">
      <c r="A23" s="141"/>
      <c r="B23" s="339" t="s">
        <v>401</v>
      </c>
      <c r="C23" s="343"/>
      <c r="D23" s="343"/>
      <c r="E23" s="343"/>
      <c r="F23" s="343"/>
      <c r="G23" s="343"/>
      <c r="H23" s="343"/>
      <c r="I23" s="343"/>
      <c r="J23" s="139"/>
      <c r="L23" s="164"/>
    </row>
    <row r="24" spans="1:13" ht="51" customHeight="1" thickBot="1">
      <c r="A24" s="141"/>
      <c r="B24" s="339" t="s">
        <v>294</v>
      </c>
      <c r="C24" s="341"/>
      <c r="D24" s="341"/>
      <c r="E24" s="341"/>
      <c r="F24" s="341"/>
      <c r="G24" s="341"/>
      <c r="H24" s="341"/>
      <c r="I24" s="341"/>
      <c r="J24" s="139"/>
      <c r="L24" s="164"/>
    </row>
    <row r="25" spans="1:13" ht="17.25" customHeight="1" thickBot="1">
      <c r="A25" s="254" t="s">
        <v>7</v>
      </c>
      <c r="B25" s="250" t="s">
        <v>399</v>
      </c>
      <c r="C25" s="253"/>
      <c r="D25" s="261" t="s">
        <v>400</v>
      </c>
      <c r="E25" s="306" t="s">
        <v>402</v>
      </c>
      <c r="F25" s="350" t="s">
        <v>424</v>
      </c>
      <c r="G25" s="351"/>
      <c r="H25" s="351"/>
      <c r="I25" s="351"/>
      <c r="J25" s="351"/>
      <c r="K25" s="351"/>
      <c r="L25" s="351"/>
      <c r="M25" s="351"/>
    </row>
    <row r="26" spans="1:13" ht="66.75" customHeight="1" thickBot="1">
      <c r="A26" s="141"/>
      <c r="B26" s="339" t="s">
        <v>406</v>
      </c>
      <c r="C26" s="341"/>
      <c r="D26" s="341"/>
      <c r="E26" s="341"/>
      <c r="F26" s="341"/>
      <c r="G26" s="341"/>
      <c r="H26" s="341"/>
      <c r="I26" s="341"/>
      <c r="J26" s="139"/>
      <c r="L26" s="164"/>
    </row>
    <row r="27" spans="1:13" ht="33.75" thickBot="1">
      <c r="A27" s="262" t="s">
        <v>8</v>
      </c>
      <c r="B27" s="263" t="s">
        <v>403</v>
      </c>
      <c r="C27" s="266" t="s">
        <v>280</v>
      </c>
      <c r="D27" s="264"/>
      <c r="E27" s="264"/>
      <c r="F27" s="264"/>
      <c r="G27" s="264"/>
      <c r="H27" s="264"/>
      <c r="I27" s="265"/>
    </row>
    <row r="28" spans="1:13" ht="116.25" customHeight="1">
      <c r="A28" s="148"/>
      <c r="B28" s="149" t="s">
        <v>258</v>
      </c>
      <c r="C28" s="307" t="s">
        <v>415</v>
      </c>
      <c r="D28" s="344" t="s">
        <v>425</v>
      </c>
      <c r="E28" s="345"/>
      <c r="F28" s="345"/>
      <c r="G28" s="345"/>
      <c r="H28" s="345"/>
      <c r="I28" s="300" t="s">
        <v>280</v>
      </c>
      <c r="K28" s="299"/>
    </row>
    <row r="29" spans="1:13" ht="17.25" thickBot="1">
      <c r="A29" s="150" t="s">
        <v>240</v>
      </c>
      <c r="B29" s="151"/>
      <c r="C29" s="152"/>
      <c r="D29" s="152" t="s">
        <v>259</v>
      </c>
      <c r="E29" s="153" t="s">
        <v>260</v>
      </c>
      <c r="F29" s="153" t="s">
        <v>261</v>
      </c>
      <c r="G29" s="153" t="s">
        <v>262</v>
      </c>
      <c r="H29" s="153" t="s">
        <v>263</v>
      </c>
      <c r="I29" s="154" t="s">
        <v>13</v>
      </c>
    </row>
    <row r="30" spans="1:13" ht="17.25" thickTop="1">
      <c r="A30" s="160">
        <v>1</v>
      </c>
      <c r="B30" s="161" t="s">
        <v>264</v>
      </c>
      <c r="C30" s="305" t="s">
        <v>413</v>
      </c>
      <c r="D30" s="304" t="s">
        <v>412</v>
      </c>
      <c r="E30" s="251"/>
      <c r="F30" s="251"/>
      <c r="G30" s="251"/>
      <c r="H30" s="251"/>
      <c r="I30" s="157">
        <f>SUM(D30:H30)</f>
        <v>0</v>
      </c>
    </row>
    <row r="31" spans="1:13" ht="16.5">
      <c r="A31" s="162">
        <f>A30+1</f>
        <v>2</v>
      </c>
      <c r="B31" s="163" t="s">
        <v>265</v>
      </c>
      <c r="C31" s="305" t="s">
        <v>413</v>
      </c>
      <c r="D31" s="304" t="s">
        <v>412</v>
      </c>
      <c r="E31" s="251"/>
      <c r="F31" s="251"/>
      <c r="G31" s="251"/>
      <c r="H31" s="251"/>
      <c r="I31" s="158">
        <f>SUM(D31:H31)</f>
        <v>0</v>
      </c>
    </row>
    <row r="32" spans="1:13" ht="16.5">
      <c r="A32" s="162">
        <f t="shared" ref="A32:A37" si="0">A31+1</f>
        <v>3</v>
      </c>
      <c r="B32" s="163" t="s">
        <v>266</v>
      </c>
      <c r="C32" s="305" t="s">
        <v>413</v>
      </c>
      <c r="D32" s="304" t="s">
        <v>412</v>
      </c>
      <c r="E32" s="251"/>
      <c r="F32" s="251"/>
      <c r="G32" s="251"/>
      <c r="H32" s="251"/>
      <c r="I32" s="158">
        <f t="shared" ref="I32:I37" si="1">SUM(D32:H32)</f>
        <v>0</v>
      </c>
    </row>
    <row r="33" spans="1:11" ht="16.5">
      <c r="A33" s="162">
        <f t="shared" si="0"/>
        <v>4</v>
      </c>
      <c r="B33" s="163" t="s">
        <v>267</v>
      </c>
      <c r="C33" s="305" t="s">
        <v>413</v>
      </c>
      <c r="D33" s="304" t="s">
        <v>412</v>
      </c>
      <c r="E33" s="251"/>
      <c r="F33" s="251"/>
      <c r="G33" s="251"/>
      <c r="H33" s="251"/>
      <c r="I33" s="158">
        <f t="shared" si="1"/>
        <v>0</v>
      </c>
    </row>
    <row r="34" spans="1:11" ht="16.5">
      <c r="A34" s="162">
        <f t="shared" si="0"/>
        <v>5</v>
      </c>
      <c r="B34" s="163" t="s">
        <v>268</v>
      </c>
      <c r="C34" s="305" t="s">
        <v>413</v>
      </c>
      <c r="D34" s="304" t="s">
        <v>412</v>
      </c>
      <c r="E34" s="251"/>
      <c r="F34" s="251"/>
      <c r="G34" s="251"/>
      <c r="H34" s="251"/>
      <c r="I34" s="158">
        <f t="shared" si="1"/>
        <v>0</v>
      </c>
    </row>
    <row r="35" spans="1:11" ht="16.5">
      <c r="A35" s="162">
        <f t="shared" si="0"/>
        <v>6</v>
      </c>
      <c r="B35" s="163" t="s">
        <v>269</v>
      </c>
      <c r="C35" s="305" t="s">
        <v>413</v>
      </c>
      <c r="D35" s="304" t="s">
        <v>412</v>
      </c>
      <c r="E35" s="251"/>
      <c r="F35" s="251"/>
      <c r="G35" s="251"/>
      <c r="H35" s="251"/>
      <c r="I35" s="158">
        <f t="shared" si="1"/>
        <v>0</v>
      </c>
    </row>
    <row r="36" spans="1:11" ht="16.5">
      <c r="A36" s="162">
        <f t="shared" si="0"/>
        <v>7</v>
      </c>
      <c r="B36" s="163" t="s">
        <v>270</v>
      </c>
      <c r="C36" s="305" t="s">
        <v>413</v>
      </c>
      <c r="D36" s="304" t="s">
        <v>412</v>
      </c>
      <c r="E36" s="252"/>
      <c r="F36" s="252"/>
      <c r="G36" s="252"/>
      <c r="H36" s="252"/>
      <c r="I36" s="158">
        <f t="shared" si="1"/>
        <v>0</v>
      </c>
    </row>
    <row r="37" spans="1:11" ht="16.5">
      <c r="A37" s="162">
        <f t="shared" si="0"/>
        <v>8</v>
      </c>
      <c r="B37" s="163" t="s">
        <v>271</v>
      </c>
      <c r="C37" s="305" t="s">
        <v>413</v>
      </c>
      <c r="D37" s="304" t="s">
        <v>412</v>
      </c>
      <c r="E37" s="252"/>
      <c r="F37" s="252"/>
      <c r="G37" s="252"/>
      <c r="H37" s="252"/>
      <c r="I37" s="158">
        <f t="shared" si="1"/>
        <v>0</v>
      </c>
    </row>
    <row r="38" spans="1:11" ht="6.75" customHeight="1" thickBot="1">
      <c r="A38" s="156"/>
      <c r="B38" s="268"/>
      <c r="C38" s="267"/>
      <c r="D38" s="297"/>
      <c r="E38" s="297"/>
      <c r="F38" s="297"/>
      <c r="G38" s="297"/>
      <c r="H38" s="297"/>
      <c r="I38" s="298"/>
    </row>
    <row r="39" spans="1:11" ht="18" thickTop="1" thickBot="1">
      <c r="A39" s="302"/>
      <c r="B39" s="346" t="s">
        <v>416</v>
      </c>
      <c r="C39" s="347"/>
      <c r="D39" s="347"/>
      <c r="E39" s="347"/>
      <c r="F39" s="347"/>
      <c r="G39" s="347"/>
      <c r="H39" s="347"/>
      <c r="I39" s="301">
        <f>SUM(I30:I38)</f>
        <v>0</v>
      </c>
    </row>
    <row r="40" spans="1:11" ht="18" thickTop="1" thickBot="1">
      <c r="A40" s="155"/>
      <c r="B40" s="334" t="s">
        <v>418</v>
      </c>
      <c r="C40" s="335"/>
      <c r="D40" s="335"/>
      <c r="E40" s="335"/>
      <c r="F40" s="335"/>
      <c r="G40" s="335"/>
      <c r="H40" s="335"/>
      <c r="I40" s="303">
        <f>I39*1.22</f>
        <v>0</v>
      </c>
    </row>
    <row r="41" spans="1:11" ht="15" customHeight="1">
      <c r="A41" s="258"/>
      <c r="B41" s="270" t="s">
        <v>419</v>
      </c>
      <c r="C41" s="269"/>
      <c r="D41" s="259"/>
      <c r="E41" s="259"/>
      <c r="F41" s="259"/>
      <c r="G41" s="259"/>
      <c r="H41" s="259"/>
      <c r="I41" s="260"/>
    </row>
    <row r="42" spans="1:11" ht="16.5">
      <c r="A42" s="141"/>
      <c r="B42" s="147" t="s">
        <v>282</v>
      </c>
      <c r="C42" s="143"/>
      <c r="D42" s="146"/>
      <c r="E42" s="146"/>
      <c r="F42" s="146"/>
      <c r="G42" s="146"/>
      <c r="H42" s="146"/>
      <c r="I42" s="146"/>
    </row>
    <row r="43" spans="1:11" ht="16.5">
      <c r="A43" s="141"/>
      <c r="B43" s="145" t="s">
        <v>279</v>
      </c>
      <c r="C43" s="166"/>
      <c r="D43" s="166"/>
      <c r="E43" s="97"/>
      <c r="F43" s="97"/>
      <c r="G43" s="84"/>
      <c r="H43" s="84"/>
      <c r="I43" s="84"/>
    </row>
    <row r="44" spans="1:11" s="76" customFormat="1" ht="16.5">
      <c r="A44" s="145"/>
      <c r="B44" s="332" t="s">
        <v>420</v>
      </c>
      <c r="C44" s="333"/>
      <c r="D44" s="333"/>
      <c r="E44" s="333"/>
      <c r="F44" s="333"/>
      <c r="G44" s="333"/>
      <c r="H44" s="333"/>
      <c r="I44" s="333"/>
      <c r="K44" s="159"/>
    </row>
  </sheetData>
  <sheetProtection algorithmName="SHA-512" hashValue="f8VXUgYJlKBZ55BqMwg5DGO6PO7YObR9mjmQDz3G0G+mncUcUZjx7S4DvQfiG10FWXwRpg//rTBj+psy+QECng==" saltValue="+ueu1TeepVgvjClB7tvGPQ==" spinCount="100000" sheet="1" objects="1" scenarios="1"/>
  <mergeCells count="13">
    <mergeCell ref="B44:I44"/>
    <mergeCell ref="B40:H40"/>
    <mergeCell ref="B2:I2"/>
    <mergeCell ref="B13:I13"/>
    <mergeCell ref="B20:I20"/>
    <mergeCell ref="B24:I24"/>
    <mergeCell ref="B26:I26"/>
    <mergeCell ref="B14:I14"/>
    <mergeCell ref="B23:I23"/>
    <mergeCell ref="D28:H28"/>
    <mergeCell ref="B39:H39"/>
    <mergeCell ref="B3:I3"/>
    <mergeCell ref="F25:M25"/>
  </mergeCells>
  <pageMargins left="0.7" right="0.7" top="0.75" bottom="0.75" header="0.3" footer="0.3"/>
  <pageSetup paperSize="9" scale="74"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45"/>
  <sheetViews>
    <sheetView view="pageBreakPreview" zoomScaleNormal="100" zoomScaleSheetLayoutView="100" workbookViewId="0">
      <selection activeCell="B4" sqref="B4"/>
    </sheetView>
  </sheetViews>
  <sheetFormatPr defaultRowHeight="12.75"/>
  <cols>
    <col min="1" max="1" width="7.42578125" style="144" customWidth="1"/>
    <col min="2" max="2" width="61.7109375" style="144" customWidth="1"/>
    <col min="3" max="3" width="5.85546875" style="144" customWidth="1"/>
    <col min="4" max="4" width="8.5703125" style="144" customWidth="1"/>
    <col min="5" max="5" width="11.85546875" style="144" customWidth="1"/>
    <col min="6" max="6" width="10.28515625" style="144" customWidth="1"/>
    <col min="7" max="7" width="11.5703125" style="144" customWidth="1"/>
    <col min="8" max="8" width="11.85546875" style="144" customWidth="1"/>
    <col min="9" max="9" width="15" style="144" customWidth="1"/>
    <col min="10" max="10" width="17" style="144" customWidth="1"/>
    <col min="11" max="11" width="10.5703125" style="144" customWidth="1"/>
    <col min="12" max="16384" width="9.140625" style="144"/>
  </cols>
  <sheetData>
    <row r="2" spans="1:12" ht="31.5">
      <c r="A2" s="75"/>
      <c r="B2" s="165" t="s">
        <v>421</v>
      </c>
      <c r="C2" s="75"/>
      <c r="D2" s="75"/>
      <c r="E2" s="75"/>
      <c r="F2" s="75"/>
      <c r="G2" s="75"/>
      <c r="H2" s="75"/>
      <c r="I2" s="75"/>
      <c r="J2" s="75"/>
    </row>
    <row r="3" spans="1:12" ht="15.75">
      <c r="A3" s="75"/>
      <c r="B3" s="142"/>
      <c r="C3" s="75"/>
      <c r="D3" s="75"/>
      <c r="E3" s="75"/>
      <c r="F3" s="75"/>
      <c r="G3" s="75"/>
      <c r="H3" s="75"/>
      <c r="I3" s="75"/>
      <c r="J3" s="75"/>
    </row>
    <row r="4" spans="1:12" ht="313.5">
      <c r="A4" s="81"/>
      <c r="B4" s="107" t="s">
        <v>292</v>
      </c>
      <c r="C4" s="83"/>
      <c r="D4" s="84"/>
      <c r="E4" s="84"/>
      <c r="F4" s="84"/>
      <c r="G4" s="84"/>
      <c r="H4" s="84"/>
      <c r="I4" s="84"/>
      <c r="J4" s="84"/>
    </row>
    <row r="5" spans="1:12" ht="16.5">
      <c r="A5" s="81"/>
      <c r="B5" s="145" t="s">
        <v>422</v>
      </c>
      <c r="C5" s="83"/>
      <c r="D5" s="84"/>
      <c r="E5" s="84"/>
      <c r="F5" s="84"/>
      <c r="G5" s="84"/>
      <c r="H5" s="84"/>
      <c r="I5" s="84"/>
      <c r="J5" s="84"/>
    </row>
    <row r="6" spans="1:12" ht="132">
      <c r="A6" s="141"/>
      <c r="B6" s="107" t="s">
        <v>406</v>
      </c>
      <c r="C6" s="138"/>
      <c r="D6" s="140"/>
      <c r="E6" s="139"/>
      <c r="F6" s="139"/>
      <c r="G6" s="139"/>
      <c r="H6" s="139"/>
      <c r="I6" s="140"/>
      <c r="J6" s="139"/>
      <c r="L6" s="164"/>
    </row>
    <row r="7" spans="1:12" ht="16.5">
      <c r="A7" s="141"/>
      <c r="B7" s="143" t="s">
        <v>253</v>
      </c>
      <c r="C7" s="83"/>
      <c r="D7" s="84"/>
      <c r="E7" s="84"/>
      <c r="F7" s="84"/>
      <c r="G7" s="84"/>
      <c r="H7" s="84"/>
      <c r="I7" s="84"/>
      <c r="J7" s="84"/>
    </row>
    <row r="8" spans="1:12" ht="16.5">
      <c r="A8" s="141"/>
      <c r="B8" s="145" t="s">
        <v>279</v>
      </c>
      <c r="C8" s="138"/>
      <c r="D8" s="140"/>
      <c r="E8" s="139"/>
      <c r="F8" s="139"/>
      <c r="G8" s="139"/>
      <c r="H8" s="139"/>
      <c r="I8" s="140"/>
      <c r="J8" s="139"/>
      <c r="L8" s="164"/>
    </row>
    <row r="9" spans="1:12" ht="16.5">
      <c r="A9" s="141"/>
      <c r="B9" s="145" t="s">
        <v>423</v>
      </c>
      <c r="C9" s="138"/>
      <c r="D9" s="140"/>
      <c r="E9" s="139"/>
      <c r="F9" s="139"/>
      <c r="G9" s="139"/>
      <c r="H9" s="139"/>
      <c r="I9" s="140"/>
      <c r="J9" s="139"/>
      <c r="L9" s="164"/>
    </row>
    <row r="10" spans="1:12" ht="82.5">
      <c r="A10" s="141"/>
      <c r="B10" s="107" t="s">
        <v>294</v>
      </c>
      <c r="C10" s="138"/>
      <c r="D10" s="140"/>
      <c r="E10" s="139"/>
      <c r="F10" s="139"/>
      <c r="G10" s="139"/>
      <c r="H10" s="139"/>
      <c r="I10" s="140"/>
      <c r="J10" s="139"/>
      <c r="L10" s="164"/>
    </row>
    <row r="11" spans="1:12" ht="16.5">
      <c r="A11" s="81"/>
      <c r="B11" s="107"/>
      <c r="C11" s="83"/>
      <c r="D11" s="84"/>
      <c r="E11" s="84"/>
      <c r="F11" s="84"/>
      <c r="G11" s="84"/>
      <c r="H11" s="84"/>
      <c r="I11" s="84"/>
      <c r="J11" s="84"/>
    </row>
    <row r="12" spans="1:12" ht="16.5">
      <c r="A12" s="81"/>
      <c r="B12" s="168" t="s">
        <v>293</v>
      </c>
      <c r="C12" s="83"/>
      <c r="D12" s="84"/>
      <c r="E12" s="84"/>
      <c r="F12" s="84"/>
      <c r="G12" s="84"/>
      <c r="H12" s="84"/>
      <c r="I12" s="84"/>
      <c r="J12" s="84"/>
    </row>
    <row r="13" spans="1:12" ht="51" customHeight="1">
      <c r="A13" s="141" t="s">
        <v>240</v>
      </c>
      <c r="B13" s="81" t="s">
        <v>281</v>
      </c>
      <c r="C13" s="138" t="s">
        <v>121</v>
      </c>
      <c r="D13" s="140" t="s">
        <v>244</v>
      </c>
      <c r="E13" s="139" t="s">
        <v>241</v>
      </c>
      <c r="F13" s="139" t="s">
        <v>245</v>
      </c>
      <c r="G13" s="140" t="s">
        <v>286</v>
      </c>
      <c r="H13" s="139" t="s">
        <v>243</v>
      </c>
      <c r="I13" s="140" t="s">
        <v>246</v>
      </c>
      <c r="J13" s="139" t="s">
        <v>13</v>
      </c>
    </row>
    <row r="14" spans="1:12" ht="16.5">
      <c r="A14" s="81">
        <v>1</v>
      </c>
      <c r="B14" s="167" t="s">
        <v>254</v>
      </c>
      <c r="C14" s="83" t="s">
        <v>114</v>
      </c>
      <c r="D14" s="137">
        <v>1</v>
      </c>
      <c r="E14" s="100"/>
      <c r="F14" s="100"/>
      <c r="G14" s="100"/>
      <c r="H14" s="84">
        <f>F14*G14</f>
        <v>0</v>
      </c>
      <c r="I14" s="100"/>
      <c r="J14" s="84">
        <f t="shared" ref="J14:J43" si="0">D14*(E14+H14+I14)</f>
        <v>0</v>
      </c>
    </row>
    <row r="15" spans="1:12" ht="16.5">
      <c r="A15" s="81">
        <f>A14+1</f>
        <v>2</v>
      </c>
      <c r="B15" s="167" t="s">
        <v>255</v>
      </c>
      <c r="C15" s="83" t="s">
        <v>114</v>
      </c>
      <c r="D15" s="137">
        <v>12</v>
      </c>
      <c r="E15" s="100"/>
      <c r="F15" s="100"/>
      <c r="G15" s="100"/>
      <c r="H15" s="84">
        <f>F15*G15</f>
        <v>0</v>
      </c>
      <c r="I15" s="100"/>
      <c r="J15" s="84">
        <f t="shared" si="0"/>
        <v>0</v>
      </c>
    </row>
    <row r="16" spans="1:12" ht="33">
      <c r="A16" s="81">
        <f t="shared" ref="A16:A42" si="1">A15+1</f>
        <v>3</v>
      </c>
      <c r="B16" s="167" t="s">
        <v>256</v>
      </c>
      <c r="C16" s="83" t="s">
        <v>114</v>
      </c>
      <c r="D16" s="137">
        <v>1</v>
      </c>
      <c r="E16" s="100"/>
      <c r="F16" s="100"/>
      <c r="G16" s="100"/>
      <c r="H16" s="84">
        <f t="shared" ref="H16:H43" si="2">F16*G16</f>
        <v>0</v>
      </c>
      <c r="I16" s="100"/>
      <c r="J16" s="84">
        <f t="shared" si="0"/>
        <v>0</v>
      </c>
    </row>
    <row r="17" spans="1:10" ht="16.5">
      <c r="A17" s="81">
        <f t="shared" si="1"/>
        <v>4</v>
      </c>
      <c r="B17" s="167" t="s">
        <v>247</v>
      </c>
      <c r="C17" s="83" t="s">
        <v>114</v>
      </c>
      <c r="D17" s="137">
        <v>1</v>
      </c>
      <c r="E17" s="100"/>
      <c r="F17" s="100"/>
      <c r="G17" s="100"/>
      <c r="H17" s="84">
        <f t="shared" si="2"/>
        <v>0</v>
      </c>
      <c r="I17" s="100"/>
      <c r="J17" s="84">
        <f t="shared" si="0"/>
        <v>0</v>
      </c>
    </row>
    <row r="18" spans="1:10" ht="16.5">
      <c r="A18" s="81">
        <f t="shared" si="1"/>
        <v>5</v>
      </c>
      <c r="B18" s="167" t="s">
        <v>248</v>
      </c>
      <c r="C18" s="83" t="s">
        <v>114</v>
      </c>
      <c r="D18" s="137">
        <v>1</v>
      </c>
      <c r="E18" s="100"/>
      <c r="F18" s="100"/>
      <c r="G18" s="100"/>
      <c r="H18" s="84">
        <f t="shared" si="2"/>
        <v>0</v>
      </c>
      <c r="I18" s="100"/>
      <c r="J18" s="84">
        <f t="shared" si="0"/>
        <v>0</v>
      </c>
    </row>
    <row r="19" spans="1:10" ht="16.5">
      <c r="A19" s="81">
        <f t="shared" si="1"/>
        <v>6</v>
      </c>
      <c r="B19" s="167"/>
      <c r="C19" s="83" t="s">
        <v>114</v>
      </c>
      <c r="D19" s="137">
        <v>1</v>
      </c>
      <c r="E19" s="100"/>
      <c r="F19" s="100"/>
      <c r="G19" s="100"/>
      <c r="H19" s="84">
        <f t="shared" si="2"/>
        <v>0</v>
      </c>
      <c r="I19" s="100"/>
      <c r="J19" s="84">
        <f t="shared" si="0"/>
        <v>0</v>
      </c>
    </row>
    <row r="20" spans="1:10" ht="16.5">
      <c r="A20" s="81">
        <f t="shared" si="1"/>
        <v>7</v>
      </c>
      <c r="B20" s="167"/>
      <c r="C20" s="83" t="s">
        <v>114</v>
      </c>
      <c r="D20" s="137">
        <v>1</v>
      </c>
      <c r="E20" s="100"/>
      <c r="F20" s="100"/>
      <c r="G20" s="100"/>
      <c r="H20" s="84">
        <f t="shared" si="2"/>
        <v>0</v>
      </c>
      <c r="I20" s="100"/>
      <c r="J20" s="84">
        <f t="shared" si="0"/>
        <v>0</v>
      </c>
    </row>
    <row r="21" spans="1:10" ht="16.5">
      <c r="A21" s="81">
        <f t="shared" si="1"/>
        <v>8</v>
      </c>
      <c r="B21" s="167"/>
      <c r="C21" s="83" t="s">
        <v>114</v>
      </c>
      <c r="D21" s="137">
        <v>1</v>
      </c>
      <c r="E21" s="100"/>
      <c r="F21" s="100"/>
      <c r="G21" s="100"/>
      <c r="H21" s="84">
        <f t="shared" si="2"/>
        <v>0</v>
      </c>
      <c r="I21" s="100"/>
      <c r="J21" s="84">
        <f t="shared" si="0"/>
        <v>0</v>
      </c>
    </row>
    <row r="22" spans="1:10" ht="16.5">
      <c r="A22" s="81">
        <f t="shared" si="1"/>
        <v>9</v>
      </c>
      <c r="B22" s="167"/>
      <c r="C22" s="83" t="s">
        <v>114</v>
      </c>
      <c r="D22" s="137">
        <v>1</v>
      </c>
      <c r="E22" s="100"/>
      <c r="F22" s="100"/>
      <c r="G22" s="100"/>
      <c r="H22" s="84">
        <f t="shared" si="2"/>
        <v>0</v>
      </c>
      <c r="I22" s="100"/>
      <c r="J22" s="84">
        <f t="shared" si="0"/>
        <v>0</v>
      </c>
    </row>
    <row r="23" spans="1:10" ht="16.5">
      <c r="A23" s="81">
        <f t="shared" si="1"/>
        <v>10</v>
      </c>
      <c r="B23" s="167"/>
      <c r="C23" s="83" t="s">
        <v>114</v>
      </c>
      <c r="D23" s="137">
        <v>1</v>
      </c>
      <c r="E23" s="100"/>
      <c r="F23" s="100"/>
      <c r="G23" s="100"/>
      <c r="H23" s="84">
        <f t="shared" si="2"/>
        <v>0</v>
      </c>
      <c r="I23" s="100"/>
      <c r="J23" s="84">
        <f t="shared" si="0"/>
        <v>0</v>
      </c>
    </row>
    <row r="24" spans="1:10" ht="16.5">
      <c r="A24" s="81">
        <f>A23+1</f>
        <v>11</v>
      </c>
      <c r="B24" s="167"/>
      <c r="C24" s="83" t="s">
        <v>114</v>
      </c>
      <c r="D24" s="137">
        <v>1</v>
      </c>
      <c r="E24" s="100"/>
      <c r="F24" s="100"/>
      <c r="G24" s="100"/>
      <c r="H24" s="84">
        <f t="shared" si="2"/>
        <v>0</v>
      </c>
      <c r="I24" s="100"/>
      <c r="J24" s="84">
        <f t="shared" si="0"/>
        <v>0</v>
      </c>
    </row>
    <row r="25" spans="1:10" ht="16.5">
      <c r="A25" s="81">
        <f t="shared" si="1"/>
        <v>12</v>
      </c>
      <c r="B25" s="167"/>
      <c r="C25" s="83" t="s">
        <v>114</v>
      </c>
      <c r="D25" s="137">
        <v>1</v>
      </c>
      <c r="E25" s="100"/>
      <c r="F25" s="100"/>
      <c r="G25" s="100"/>
      <c r="H25" s="84">
        <f t="shared" si="2"/>
        <v>0</v>
      </c>
      <c r="I25" s="100"/>
      <c r="J25" s="84">
        <f t="shared" si="0"/>
        <v>0</v>
      </c>
    </row>
    <row r="26" spans="1:10" ht="16.5">
      <c r="A26" s="81">
        <f t="shared" si="1"/>
        <v>13</v>
      </c>
      <c r="B26" s="167"/>
      <c r="C26" s="83" t="s">
        <v>114</v>
      </c>
      <c r="D26" s="137">
        <v>1</v>
      </c>
      <c r="E26" s="100"/>
      <c r="F26" s="100"/>
      <c r="G26" s="100"/>
      <c r="H26" s="84">
        <f t="shared" si="2"/>
        <v>0</v>
      </c>
      <c r="I26" s="100"/>
      <c r="J26" s="84">
        <f t="shared" si="0"/>
        <v>0</v>
      </c>
    </row>
    <row r="27" spans="1:10" ht="16.5">
      <c r="A27" s="81">
        <f>A26+1</f>
        <v>14</v>
      </c>
      <c r="B27" s="167"/>
      <c r="C27" s="83" t="s">
        <v>114</v>
      </c>
      <c r="D27" s="137">
        <v>1</v>
      </c>
      <c r="E27" s="100"/>
      <c r="F27" s="100"/>
      <c r="G27" s="100"/>
      <c r="H27" s="84">
        <f t="shared" si="2"/>
        <v>0</v>
      </c>
      <c r="I27" s="100"/>
      <c r="J27" s="84">
        <f t="shared" si="0"/>
        <v>0</v>
      </c>
    </row>
    <row r="28" spans="1:10" ht="16.5">
      <c r="A28" s="81">
        <f t="shared" si="1"/>
        <v>15</v>
      </c>
      <c r="B28" s="167"/>
      <c r="C28" s="83" t="s">
        <v>114</v>
      </c>
      <c r="D28" s="137">
        <v>1</v>
      </c>
      <c r="E28" s="100"/>
      <c r="F28" s="100"/>
      <c r="G28" s="100"/>
      <c r="H28" s="84">
        <f t="shared" si="2"/>
        <v>0</v>
      </c>
      <c r="I28" s="100"/>
      <c r="J28" s="84">
        <f t="shared" si="0"/>
        <v>0</v>
      </c>
    </row>
    <row r="29" spans="1:10" ht="16.5">
      <c r="A29" s="81">
        <f t="shared" si="1"/>
        <v>16</v>
      </c>
      <c r="B29" s="167"/>
      <c r="C29" s="83" t="s">
        <v>114</v>
      </c>
      <c r="D29" s="137">
        <v>1</v>
      </c>
      <c r="E29" s="100"/>
      <c r="F29" s="100"/>
      <c r="G29" s="100"/>
      <c r="H29" s="84">
        <f t="shared" si="2"/>
        <v>0</v>
      </c>
      <c r="I29" s="100"/>
      <c r="J29" s="84">
        <f t="shared" si="0"/>
        <v>0</v>
      </c>
    </row>
    <row r="30" spans="1:10" ht="16.5">
      <c r="A30" s="81">
        <f t="shared" si="1"/>
        <v>17</v>
      </c>
      <c r="B30" s="167"/>
      <c r="C30" s="83" t="s">
        <v>114</v>
      </c>
      <c r="D30" s="137">
        <v>1</v>
      </c>
      <c r="E30" s="100"/>
      <c r="F30" s="100"/>
      <c r="G30" s="100"/>
      <c r="H30" s="84">
        <f t="shared" si="2"/>
        <v>0</v>
      </c>
      <c r="I30" s="100"/>
      <c r="J30" s="84">
        <f t="shared" si="0"/>
        <v>0</v>
      </c>
    </row>
    <row r="31" spans="1:10" ht="16.5">
      <c r="A31" s="81">
        <f t="shared" si="1"/>
        <v>18</v>
      </c>
      <c r="B31" s="167"/>
      <c r="C31" s="83" t="s">
        <v>114</v>
      </c>
      <c r="D31" s="137">
        <v>1</v>
      </c>
      <c r="E31" s="100"/>
      <c r="F31" s="100"/>
      <c r="G31" s="100"/>
      <c r="H31" s="84">
        <f t="shared" si="2"/>
        <v>0</v>
      </c>
      <c r="I31" s="100"/>
      <c r="J31" s="84">
        <f t="shared" si="0"/>
        <v>0</v>
      </c>
    </row>
    <row r="32" spans="1:10" ht="16.5">
      <c r="A32" s="81">
        <f t="shared" si="1"/>
        <v>19</v>
      </c>
      <c r="B32" s="167"/>
      <c r="C32" s="83" t="s">
        <v>114</v>
      </c>
      <c r="D32" s="137">
        <v>1</v>
      </c>
      <c r="E32" s="100"/>
      <c r="F32" s="100"/>
      <c r="G32" s="100"/>
      <c r="H32" s="84">
        <f t="shared" si="2"/>
        <v>0</v>
      </c>
      <c r="I32" s="100"/>
      <c r="J32" s="84">
        <f t="shared" si="0"/>
        <v>0</v>
      </c>
    </row>
    <row r="33" spans="1:10" ht="16.5">
      <c r="A33" s="81">
        <f t="shared" si="1"/>
        <v>20</v>
      </c>
      <c r="B33" s="167"/>
      <c r="C33" s="83" t="s">
        <v>114</v>
      </c>
      <c r="D33" s="137">
        <v>1</v>
      </c>
      <c r="E33" s="100"/>
      <c r="F33" s="100"/>
      <c r="G33" s="100"/>
      <c r="H33" s="84">
        <f t="shared" si="2"/>
        <v>0</v>
      </c>
      <c r="I33" s="100"/>
      <c r="J33" s="84">
        <f t="shared" si="0"/>
        <v>0</v>
      </c>
    </row>
    <row r="34" spans="1:10" ht="16.5">
      <c r="A34" s="81">
        <f t="shared" si="1"/>
        <v>21</v>
      </c>
      <c r="B34" s="167"/>
      <c r="C34" s="83" t="s">
        <v>114</v>
      </c>
      <c r="D34" s="137">
        <v>1</v>
      </c>
      <c r="E34" s="100"/>
      <c r="F34" s="100"/>
      <c r="G34" s="100"/>
      <c r="H34" s="84">
        <f t="shared" si="2"/>
        <v>0</v>
      </c>
      <c r="I34" s="100"/>
      <c r="J34" s="84">
        <f t="shared" si="0"/>
        <v>0</v>
      </c>
    </row>
    <row r="35" spans="1:10" ht="16.5">
      <c r="A35" s="81">
        <f t="shared" si="1"/>
        <v>22</v>
      </c>
      <c r="B35" s="167"/>
      <c r="C35" s="83" t="s">
        <v>114</v>
      </c>
      <c r="D35" s="137">
        <v>1</v>
      </c>
      <c r="E35" s="100"/>
      <c r="F35" s="100"/>
      <c r="G35" s="100"/>
      <c r="H35" s="84">
        <f t="shared" si="2"/>
        <v>0</v>
      </c>
      <c r="I35" s="100"/>
      <c r="J35" s="84">
        <f t="shared" si="0"/>
        <v>0</v>
      </c>
    </row>
    <row r="36" spans="1:10" ht="16.5">
      <c r="A36" s="81">
        <f t="shared" si="1"/>
        <v>23</v>
      </c>
      <c r="B36" s="167"/>
      <c r="C36" s="83" t="s">
        <v>114</v>
      </c>
      <c r="D36" s="137">
        <v>1</v>
      </c>
      <c r="E36" s="100"/>
      <c r="F36" s="100"/>
      <c r="G36" s="100"/>
      <c r="H36" s="84">
        <f t="shared" si="2"/>
        <v>0</v>
      </c>
      <c r="I36" s="100"/>
      <c r="J36" s="84">
        <f t="shared" si="0"/>
        <v>0</v>
      </c>
    </row>
    <row r="37" spans="1:10" ht="16.5">
      <c r="A37" s="81">
        <f t="shared" si="1"/>
        <v>24</v>
      </c>
      <c r="B37" s="167"/>
      <c r="C37" s="83" t="s">
        <v>114</v>
      </c>
      <c r="D37" s="137">
        <v>1</v>
      </c>
      <c r="E37" s="100"/>
      <c r="F37" s="100"/>
      <c r="G37" s="100"/>
      <c r="H37" s="84">
        <f t="shared" si="2"/>
        <v>0</v>
      </c>
      <c r="I37" s="100"/>
      <c r="J37" s="84">
        <f t="shared" si="0"/>
        <v>0</v>
      </c>
    </row>
    <row r="38" spans="1:10" ht="16.5">
      <c r="A38" s="81">
        <f t="shared" si="1"/>
        <v>25</v>
      </c>
      <c r="B38" s="167"/>
      <c r="C38" s="83" t="s">
        <v>114</v>
      </c>
      <c r="D38" s="137">
        <v>1</v>
      </c>
      <c r="E38" s="100"/>
      <c r="F38" s="100"/>
      <c r="G38" s="100"/>
      <c r="H38" s="84">
        <f t="shared" si="2"/>
        <v>0</v>
      </c>
      <c r="I38" s="100"/>
      <c r="J38" s="84">
        <f t="shared" si="0"/>
        <v>0</v>
      </c>
    </row>
    <row r="39" spans="1:10" ht="16.5">
      <c r="A39" s="81">
        <f t="shared" si="1"/>
        <v>26</v>
      </c>
      <c r="B39" s="167"/>
      <c r="C39" s="83" t="s">
        <v>114</v>
      </c>
      <c r="D39" s="137">
        <v>1</v>
      </c>
      <c r="E39" s="100"/>
      <c r="F39" s="100"/>
      <c r="G39" s="100"/>
      <c r="H39" s="84">
        <f t="shared" si="2"/>
        <v>0</v>
      </c>
      <c r="I39" s="100"/>
      <c r="J39" s="84">
        <f t="shared" si="0"/>
        <v>0</v>
      </c>
    </row>
    <row r="40" spans="1:10" ht="16.5">
      <c r="A40" s="81">
        <f t="shared" si="1"/>
        <v>27</v>
      </c>
      <c r="B40" s="167"/>
      <c r="C40" s="83" t="s">
        <v>114</v>
      </c>
      <c r="D40" s="137">
        <v>1</v>
      </c>
      <c r="E40" s="100"/>
      <c r="F40" s="100"/>
      <c r="G40" s="100"/>
      <c r="H40" s="84">
        <f t="shared" si="2"/>
        <v>0</v>
      </c>
      <c r="I40" s="100"/>
      <c r="J40" s="84">
        <f t="shared" si="0"/>
        <v>0</v>
      </c>
    </row>
    <row r="41" spans="1:10" ht="16.5">
      <c r="A41" s="81">
        <f t="shared" si="1"/>
        <v>28</v>
      </c>
      <c r="B41" s="167"/>
      <c r="C41" s="83" t="s">
        <v>114</v>
      </c>
      <c r="D41" s="137">
        <v>1</v>
      </c>
      <c r="E41" s="100"/>
      <c r="F41" s="100"/>
      <c r="G41" s="100"/>
      <c r="H41" s="84">
        <f t="shared" si="2"/>
        <v>0</v>
      </c>
      <c r="I41" s="100"/>
      <c r="J41" s="84">
        <f t="shared" si="0"/>
        <v>0</v>
      </c>
    </row>
    <row r="42" spans="1:10" ht="16.5">
      <c r="A42" s="81">
        <f t="shared" si="1"/>
        <v>29</v>
      </c>
      <c r="B42" s="167"/>
      <c r="C42" s="83" t="s">
        <v>114</v>
      </c>
      <c r="D42" s="137">
        <v>1</v>
      </c>
      <c r="E42" s="100"/>
      <c r="F42" s="100"/>
      <c r="G42" s="100"/>
      <c r="H42" s="84">
        <f t="shared" si="2"/>
        <v>0</v>
      </c>
      <c r="I42" s="100"/>
      <c r="J42" s="84">
        <f t="shared" si="0"/>
        <v>0</v>
      </c>
    </row>
    <row r="43" spans="1:10" ht="16.5">
      <c r="A43" s="141" t="s">
        <v>242</v>
      </c>
      <c r="B43" s="167"/>
      <c r="C43" s="83" t="s">
        <v>114</v>
      </c>
      <c r="D43" s="137">
        <v>1</v>
      </c>
      <c r="E43" s="100"/>
      <c r="F43" s="100"/>
      <c r="G43" s="100"/>
      <c r="H43" s="84">
        <f t="shared" si="2"/>
        <v>0</v>
      </c>
      <c r="I43" s="100"/>
      <c r="J43" s="84">
        <f t="shared" si="0"/>
        <v>0</v>
      </c>
    </row>
    <row r="44" spans="1:10" ht="16.5">
      <c r="A44" s="86"/>
      <c r="B44" s="86"/>
      <c r="C44" s="87"/>
      <c r="D44" s="87"/>
      <c r="E44" s="87"/>
      <c r="F44" s="87"/>
      <c r="G44" s="87"/>
      <c r="H44" s="87"/>
      <c r="I44" s="87"/>
      <c r="J44" s="87"/>
    </row>
    <row r="45" spans="1:10" ht="16.5">
      <c r="A45" s="81"/>
      <c r="B45" s="88" t="s">
        <v>257</v>
      </c>
      <c r="C45" s="77"/>
      <c r="D45" s="77"/>
      <c r="E45" s="77"/>
      <c r="F45" s="77"/>
      <c r="G45" s="77"/>
      <c r="H45" s="77"/>
      <c r="I45" s="77"/>
      <c r="J45" s="84">
        <f>SUM(J14:J44)</f>
        <v>0</v>
      </c>
    </row>
  </sheetData>
  <pageMargins left="0.7" right="0.7" top="0.75" bottom="0.75" header="0.3" footer="0.3"/>
  <pageSetup paperSize="9" scale="74" orientation="landscape" horizontalDpi="300" verticalDpi="300" r:id="rId1"/>
  <rowBreaks count="1" manualBreakCount="1">
    <brk id="10"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T23"/>
  <sheetViews>
    <sheetView workbookViewId="0">
      <selection activeCell="B16" sqref="B16"/>
    </sheetView>
  </sheetViews>
  <sheetFormatPr defaultRowHeight="12.75"/>
  <cols>
    <col min="1" max="1" width="3.28515625" style="93" customWidth="1"/>
    <col min="2" max="2" width="9" style="93" customWidth="1"/>
    <col min="3" max="3" width="18.7109375" style="93" customWidth="1"/>
    <col min="4" max="4" width="9.140625" style="93"/>
    <col min="5" max="5" width="8.42578125" style="93" customWidth="1"/>
    <col min="6" max="6" width="18.85546875" style="93" customWidth="1"/>
    <col min="7" max="7" width="13.28515625" style="93" customWidth="1"/>
    <col min="8" max="8" width="8.140625" style="93" customWidth="1"/>
    <col min="9" max="9" width="8" style="93" customWidth="1"/>
    <col min="10" max="10" width="10.140625" style="93" customWidth="1"/>
    <col min="11" max="11" width="8.42578125" style="93" customWidth="1"/>
    <col min="12" max="12" width="13.7109375" style="93" customWidth="1"/>
    <col min="13" max="13" width="14.28515625" style="93" customWidth="1"/>
    <col min="14" max="14" width="10.85546875" style="93" customWidth="1"/>
    <col min="15" max="15" width="11" style="93" customWidth="1"/>
    <col min="16" max="16" width="16.28515625" style="93" customWidth="1"/>
    <col min="17" max="17" width="14.7109375" style="93" customWidth="1"/>
    <col min="18" max="19" width="16.7109375" style="93" customWidth="1"/>
    <col min="20" max="20" width="16.140625" style="93" customWidth="1"/>
    <col min="21" max="16384" width="9.140625" style="93"/>
  </cols>
  <sheetData>
    <row r="2" spans="2:20" ht="15.75">
      <c r="B2" s="169" t="s">
        <v>322</v>
      </c>
      <c r="C2" s="169"/>
      <c r="D2" s="169"/>
    </row>
    <row r="3" spans="2:20" ht="15.75">
      <c r="B3" s="169"/>
      <c r="C3" s="169"/>
      <c r="D3" s="169"/>
    </row>
    <row r="4" spans="2:20" ht="13.5" thickBot="1"/>
    <row r="5" spans="2:20" ht="38.25">
      <c r="B5" s="170" t="s">
        <v>320</v>
      </c>
      <c r="C5" s="171" t="s">
        <v>321</v>
      </c>
      <c r="D5" s="171" t="s">
        <v>295</v>
      </c>
      <c r="E5" s="171" t="s">
        <v>296</v>
      </c>
      <c r="F5" s="171" t="s">
        <v>297</v>
      </c>
      <c r="G5" s="171" t="s">
        <v>307</v>
      </c>
      <c r="H5" s="171" t="s">
        <v>298</v>
      </c>
      <c r="I5" s="171" t="s">
        <v>300</v>
      </c>
      <c r="J5" s="171" t="s">
        <v>299</v>
      </c>
      <c r="K5" s="171" t="s">
        <v>301</v>
      </c>
      <c r="L5" s="172" t="s">
        <v>302</v>
      </c>
      <c r="M5" s="173" t="s">
        <v>317</v>
      </c>
      <c r="N5" s="173" t="s">
        <v>318</v>
      </c>
      <c r="O5" s="173" t="s">
        <v>319</v>
      </c>
      <c r="P5" s="174" t="s">
        <v>315</v>
      </c>
      <c r="Q5" s="171" t="s">
        <v>303</v>
      </c>
      <c r="R5" s="171" t="s">
        <v>304</v>
      </c>
      <c r="S5" s="175" t="s">
        <v>305</v>
      </c>
      <c r="T5" s="176" t="s">
        <v>316</v>
      </c>
    </row>
    <row r="6" spans="2:20" ht="16.5">
      <c r="B6" s="191"/>
      <c r="C6" s="192"/>
      <c r="D6" s="192"/>
      <c r="E6" s="193"/>
      <c r="F6" s="194"/>
      <c r="G6" s="194"/>
      <c r="H6" s="192"/>
      <c r="I6" s="192"/>
      <c r="J6" s="192"/>
      <c r="K6" s="193"/>
      <c r="L6" s="195"/>
      <c r="M6" s="195"/>
      <c r="N6" s="195"/>
      <c r="O6" s="195"/>
      <c r="P6" s="196"/>
      <c r="Q6" s="196"/>
      <c r="R6" s="197"/>
      <c r="S6" s="197"/>
      <c r="T6" s="198"/>
    </row>
    <row r="7" spans="2:20" ht="16.5">
      <c r="B7" s="199"/>
      <c r="C7" s="200"/>
      <c r="D7" s="200"/>
      <c r="E7" s="200"/>
      <c r="F7" s="200"/>
      <c r="G7" s="200"/>
      <c r="H7" s="201"/>
      <c r="I7" s="201"/>
      <c r="J7" s="201"/>
      <c r="K7" s="200"/>
      <c r="L7" s="202"/>
      <c r="M7" s="202"/>
      <c r="N7" s="202"/>
      <c r="O7" s="202"/>
      <c r="P7" s="203"/>
      <c r="Q7" s="200"/>
      <c r="R7" s="204"/>
      <c r="S7" s="204"/>
      <c r="T7" s="205"/>
    </row>
    <row r="8" spans="2:20" ht="16.5">
      <c r="B8" s="199"/>
      <c r="C8" s="200"/>
      <c r="D8" s="200"/>
      <c r="E8" s="200"/>
      <c r="F8" s="200"/>
      <c r="G8" s="200"/>
      <c r="H8" s="201"/>
      <c r="I8" s="201"/>
      <c r="J8" s="201"/>
      <c r="K8" s="200"/>
      <c r="L8" s="202"/>
      <c r="M8" s="202"/>
      <c r="N8" s="202"/>
      <c r="O8" s="202"/>
      <c r="P8" s="203"/>
      <c r="Q8" s="200"/>
      <c r="R8" s="204"/>
      <c r="S8" s="204"/>
      <c r="T8" s="205"/>
    </row>
    <row r="9" spans="2:20" ht="16.5">
      <c r="B9" s="206"/>
      <c r="C9" s="207"/>
      <c r="D9" s="207"/>
      <c r="E9" s="208"/>
      <c r="F9" s="209"/>
      <c r="G9" s="209"/>
      <c r="H9" s="207"/>
      <c r="I9" s="207"/>
      <c r="J9" s="207"/>
      <c r="K9" s="208"/>
      <c r="L9" s="202"/>
      <c r="M9" s="202"/>
      <c r="N9" s="202"/>
      <c r="O9" s="202"/>
      <c r="P9" s="203"/>
      <c r="Q9" s="209"/>
      <c r="R9" s="204"/>
      <c r="S9" s="204"/>
      <c r="T9" s="205"/>
    </row>
    <row r="10" spans="2:20" ht="16.5">
      <c r="B10" s="199"/>
      <c r="C10" s="200"/>
      <c r="D10" s="200"/>
      <c r="E10" s="200"/>
      <c r="F10" s="200"/>
      <c r="G10" s="200"/>
      <c r="H10" s="201"/>
      <c r="I10" s="201"/>
      <c r="J10" s="201"/>
      <c r="K10" s="200"/>
      <c r="L10" s="202"/>
      <c r="M10" s="202"/>
      <c r="N10" s="202"/>
      <c r="O10" s="202"/>
      <c r="P10" s="203"/>
      <c r="Q10" s="200"/>
      <c r="R10" s="204"/>
      <c r="S10" s="204"/>
      <c r="T10" s="205"/>
    </row>
    <row r="11" spans="2:20" ht="16.5">
      <c r="B11" s="206"/>
      <c r="C11" s="207"/>
      <c r="D11" s="207"/>
      <c r="E11" s="208"/>
      <c r="F11" s="209"/>
      <c r="G11" s="209"/>
      <c r="H11" s="207"/>
      <c r="I11" s="207"/>
      <c r="J11" s="207"/>
      <c r="K11" s="210"/>
      <c r="L11" s="202"/>
      <c r="M11" s="202"/>
      <c r="N11" s="202"/>
      <c r="O11" s="202"/>
      <c r="P11" s="203"/>
      <c r="Q11" s="209"/>
      <c r="R11" s="204"/>
      <c r="S11" s="204"/>
      <c r="T11" s="205"/>
    </row>
    <row r="12" spans="2:20" ht="17.25" thickBot="1">
      <c r="B12" s="211"/>
      <c r="C12" s="212"/>
      <c r="D12" s="212"/>
      <c r="E12" s="213"/>
      <c r="F12" s="214"/>
      <c r="G12" s="214"/>
      <c r="H12" s="212"/>
      <c r="I12" s="212"/>
      <c r="J12" s="212"/>
      <c r="K12" s="213"/>
      <c r="L12" s="215"/>
      <c r="M12" s="215"/>
      <c r="N12" s="215"/>
      <c r="O12" s="215"/>
      <c r="P12" s="216"/>
      <c r="Q12" s="216"/>
      <c r="R12" s="217"/>
      <c r="S12" s="217"/>
      <c r="T12" s="218"/>
    </row>
    <row r="13" spans="2:20" ht="18" thickTop="1" thickBot="1">
      <c r="B13" s="177" t="s">
        <v>13</v>
      </c>
      <c r="C13" s="178"/>
      <c r="D13" s="178"/>
      <c r="E13" s="179"/>
      <c r="F13" s="180"/>
      <c r="G13" s="180"/>
      <c r="H13" s="178"/>
      <c r="I13" s="178"/>
      <c r="J13" s="178"/>
      <c r="K13" s="179"/>
      <c r="L13" s="181"/>
      <c r="M13" s="181"/>
      <c r="N13" s="181"/>
      <c r="O13" s="181"/>
      <c r="P13" s="182"/>
      <c r="Q13" s="182"/>
      <c r="R13" s="183"/>
      <c r="S13" s="183"/>
      <c r="T13" s="184"/>
    </row>
    <row r="14" spans="2:20" ht="16.5">
      <c r="D14" s="185"/>
      <c r="E14" s="185"/>
      <c r="F14" s="185"/>
      <c r="G14" s="185"/>
      <c r="H14" s="186"/>
      <c r="I14" s="186"/>
      <c r="J14" s="186"/>
      <c r="K14" s="185"/>
      <c r="L14" s="187"/>
      <c r="M14" s="187"/>
      <c r="N14" s="187"/>
      <c r="O14" s="187"/>
      <c r="P14" s="188"/>
      <c r="Q14" s="185"/>
      <c r="R14" s="189"/>
      <c r="S14" s="189"/>
      <c r="T14" s="190"/>
    </row>
    <row r="15" spans="2:20" ht="16.5">
      <c r="B15" s="185" t="s">
        <v>306</v>
      </c>
      <c r="C15" s="185"/>
      <c r="D15" s="185"/>
      <c r="E15" s="185"/>
      <c r="F15" s="185"/>
      <c r="G15" s="185"/>
      <c r="H15" s="186"/>
      <c r="I15" s="186"/>
      <c r="J15" s="186"/>
      <c r="K15" s="185"/>
      <c r="L15" s="187"/>
      <c r="M15" s="187"/>
      <c r="N15" s="187"/>
      <c r="O15" s="187"/>
      <c r="P15" s="188"/>
      <c r="Q15" s="185"/>
      <c r="R15" s="189"/>
      <c r="S15" s="189"/>
      <c r="T15" s="190"/>
    </row>
    <row r="16" spans="2:20">
      <c r="B16" s="93" t="s">
        <v>311</v>
      </c>
    </row>
    <row r="17" spans="2:2">
      <c r="B17" s="93" t="s">
        <v>312</v>
      </c>
    </row>
    <row r="18" spans="2:2">
      <c r="B18" s="93" t="s">
        <v>308</v>
      </c>
    </row>
    <row r="19" spans="2:2">
      <c r="B19" s="93" t="s">
        <v>313</v>
      </c>
    </row>
    <row r="20" spans="2:2">
      <c r="B20" s="93" t="s">
        <v>309</v>
      </c>
    </row>
    <row r="21" spans="2:2">
      <c r="B21" s="93" t="s">
        <v>310</v>
      </c>
    </row>
    <row r="22" spans="2:2">
      <c r="B22" s="93" t="s">
        <v>314</v>
      </c>
    </row>
    <row r="23" spans="2:2">
      <c r="B23" s="93" t="s">
        <v>323</v>
      </c>
    </row>
  </sheetData>
  <sheetProtection algorithmName="SHA-512" hashValue="QapfgDR0uZrQW/ZRNjZB0dhFgV6YRMlSmD1ALBf+f7FKC6XB71rsQZDmrHeAFf3FbAbW4x+LKIDWvrToGu5RFA==" saltValue="jH+2uQPSqFQVdwoqdavlgQ==" spinCount="100000" sheet="1" objects="1" scenarios="1"/>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11</vt:i4>
      </vt:variant>
      <vt:variant>
        <vt:lpstr>Imenovani obsegi</vt:lpstr>
      </vt:variant>
      <vt:variant>
        <vt:i4>6</vt:i4>
      </vt:variant>
    </vt:vector>
  </HeadingPairs>
  <TitlesOfParts>
    <vt:vector size="17" baseType="lpstr">
      <vt:lpstr>rekapitulacija DVIGALA HOSPITAL</vt:lpstr>
      <vt:lpstr>Splošno</vt:lpstr>
      <vt:lpstr>I. 2 X OSEBNO</vt:lpstr>
      <vt:lpstr>II. 3X EVAKUACIJSKA prehodna</vt:lpstr>
      <vt:lpstr>III. 3X EVAKUACIJSKA neprehodna</vt:lpstr>
      <vt:lpstr>IV. KARTIČNI SISTEM in CNS</vt:lpstr>
      <vt:lpstr>V. GO dela DVIGALA</vt:lpstr>
      <vt:lpstr>VI. Dokumentacija</vt:lpstr>
      <vt:lpstr>VII. Vzdrževanje</vt:lpstr>
      <vt:lpstr>primer kalkulacijske tabele</vt:lpstr>
      <vt:lpstr>tabela za poročanje</vt:lpstr>
      <vt:lpstr>'I. 2 X OSEBNO'!Področje_tiskanja</vt:lpstr>
      <vt:lpstr>'II. 3X EVAKUACIJSKA prehodna'!Področje_tiskanja</vt:lpstr>
      <vt:lpstr>'III. 3X EVAKUACIJSKA neprehodna'!Področje_tiskanja</vt:lpstr>
      <vt:lpstr>'IV. KARTIČNI SISTEM in CNS'!Področje_tiskanja</vt:lpstr>
      <vt:lpstr>'rekapitulacija DVIGALA HOSPITAL'!Področje_tiskanja</vt:lpstr>
      <vt:lpstr>'VII. Vzdrževanje'!Področje_tiskanja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tehvs18</cp:lastModifiedBy>
  <cp:lastPrinted>2018-04-24T13:03:11Z</cp:lastPrinted>
  <dcterms:created xsi:type="dcterms:W3CDTF">1997-01-31T12:20:41Z</dcterms:created>
  <dcterms:modified xsi:type="dcterms:W3CDTF">2019-11-06T06:28:19Z</dcterms:modified>
</cp:coreProperties>
</file>